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updateLinks="always"/>
  <mc:AlternateContent xmlns:mc="http://schemas.openxmlformats.org/markup-compatibility/2006">
    <mc:Choice Requires="x15">
      <x15ac:absPath xmlns:x15ac="http://schemas.microsoft.com/office/spreadsheetml/2010/11/ac" url="/Users/annazapatabedoya/Downloads/"/>
    </mc:Choice>
  </mc:AlternateContent>
  <xr:revisionPtr revIDLastSave="0" documentId="8_{CA4DB6D8-EF11-455B-BA71-237C58BFF981}" xr6:coauthVersionLast="47" xr6:coauthVersionMax="47" xr10:uidLastSave="{00000000-0000-0000-0000-000000000000}"/>
  <bookViews>
    <workbookView xWindow="0" yWindow="0" windowWidth="28800" windowHeight="18000" xr2:uid="{3FBF5700-B890-4796-8A23-2E8A09E83A78}"/>
  </bookViews>
  <sheets>
    <sheet name="Evaluación técnica" sheetId="1" r:id="rId1"/>
    <sheet name="Responsables" sheetId="6" r:id="rId2"/>
    <sheet name="Hoja3" sheetId="4" r:id="rId3"/>
    <sheet name="Hoja4" sheetId="5" r:id="rId4"/>
    <sheet name="Hoja2" sheetId="3" r:id="rId5"/>
  </sheets>
  <calcPr calcId="191028"/>
  <pivotCaches>
    <pivotCache cacheId="3585"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<sst xmlns="http://schemas.openxmlformats.org/spreadsheetml/2006/main" count="1160" uniqueCount="440">
  <si>
    <t>CONVENCIONES:</t>
  </si>
  <si>
    <t>DNP P TIPO</t>
  </si>
  <si>
    <t>FAVORABLE MINTIC</t>
  </si>
  <si>
    <t>ASESOR PROY</t>
  </si>
  <si>
    <t>REMITIDO A VICE</t>
  </si>
  <si>
    <t>EN FLUJO FIRMA</t>
  </si>
  <si>
    <t>CARGADO EN SUIFP</t>
  </si>
  <si>
    <t xml:space="preserve">SEGUIMIENTO CTUS - PROYECTOS TIC  - LISTADO DE ELEGIBLES I CONVOCATORIA OCAD PAZ - 2025 </t>
  </si>
  <si>
    <t>INFORMACIÓN GENERAL DEL PROYECTO</t>
  </si>
  <si>
    <t>SEGUIMIENTO EMISIÓN CTUS - EQUIPO PROYECTOS - OFR</t>
  </si>
  <si>
    <t>Subregión PDET</t>
  </si>
  <si>
    <t>Departamento</t>
  </si>
  <si>
    <t>Municipio</t>
  </si>
  <si>
    <t>SECTOR</t>
  </si>
  <si>
    <t>PROYECTO TIPO</t>
  </si>
  <si>
    <t>ESTADO HOMOLOGADO</t>
  </si>
  <si>
    <t>FECHA SOLICITUD EN SUIFP</t>
  </si>
  <si>
    <t>PLAZO ASESOR PROYECTO</t>
  </si>
  <si>
    <t>FECHA REMISIÓN A VICEMINSTERIO</t>
  </si>
  <si>
    <t>PLAZO VICE</t>
  </si>
  <si>
    <t>PLAZO CARGUE SUIFP</t>
  </si>
  <si>
    <t>ESTADO ACTUAL</t>
  </si>
  <si>
    <t>RESULTADO ÚLTIMO CTUS CARGADO</t>
  </si>
  <si>
    <t>FECHA ÚLTIMO CTUS</t>
  </si>
  <si>
    <t>VICEMINISTERIO RESPONSABLE</t>
  </si>
  <si>
    <t>ÁREA RESPONSABLE</t>
  </si>
  <si>
    <t>BPIN</t>
  </si>
  <si>
    <t>Proyecto</t>
  </si>
  <si>
    <t>LINK INFORMACION</t>
  </si>
  <si>
    <t>Código DANE</t>
  </si>
  <si>
    <t>Valor del proyecto con cargo a la Asignación para la Paz</t>
  </si>
  <si>
    <t>Valor otras fuentes</t>
  </si>
  <si>
    <t>Valor Total</t>
  </si>
  <si>
    <t>Puesto Sector</t>
  </si>
  <si>
    <t>Contribución Cierre Brechas</t>
  </si>
  <si>
    <t>Iniciativa PATR</t>
  </si>
  <si>
    <t>Integración Regional</t>
  </si>
  <si>
    <t>Erradicación Cultivos</t>
  </si>
  <si>
    <t>Concurrencia Fuentes</t>
  </si>
  <si>
    <t>Reparación Víctimas</t>
  </si>
  <si>
    <t>Pertinencia Inversión</t>
  </si>
  <si>
    <t>Equidad Territorial</t>
  </si>
  <si>
    <t>PuntajeTotal</t>
  </si>
  <si>
    <t>Factor Desempate
Asig_Paz Histórica</t>
  </si>
  <si>
    <t>Asesor Responsable</t>
  </si>
  <si>
    <t>Revisado equipo de proyectos por:</t>
  </si>
  <si>
    <t>Estado Equipo de proyectos</t>
  </si>
  <si>
    <t>Estado Viceministerio</t>
  </si>
  <si>
    <t>Estado CPE</t>
  </si>
  <si>
    <t>Estado de firmas</t>
  </si>
  <si>
    <t>Link Flujo de firmas</t>
  </si>
  <si>
    <t>OBSERVACIONES</t>
  </si>
  <si>
    <t>FECHA CARGUE SUIFP</t>
  </si>
  <si>
    <t>ALTO PATÍA Y NORTE DEL CAUCA</t>
  </si>
  <si>
    <t>Cauca</t>
  </si>
  <si>
    <t>Santander de Quilichao</t>
  </si>
  <si>
    <t>TIC</t>
  </si>
  <si>
    <t>NO</t>
  </si>
  <si>
    <t>En Verificación</t>
  </si>
  <si>
    <t>15/06/2025 08/07/2025</t>
  </si>
  <si>
    <t>17/06/2025 10/07/2025</t>
  </si>
  <si>
    <t>CARGADO</t>
  </si>
  <si>
    <t>2 - NO FAVORABLE</t>
  </si>
  <si>
    <t>VTD</t>
  </si>
  <si>
    <t>CPE</t>
  </si>
  <si>
    <t>Implementación DE UN SISTEMA INTEGRADO TECNICO EDUCATIVO COMO HERRAMIENTA PARA EL USO Y APROPIACION DE LOS RECURSOS DIDÁCTICOS TIC EN INSTITUCIONES EDUCATIVAS DEL MUNICIPIO DE   Santander De Quilichao</t>
  </si>
  <si>
    <t>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t>
  </si>
  <si>
    <t>Eliana Aguirre</t>
  </si>
  <si>
    <t>Ana María Zapata Bedoya</t>
  </si>
  <si>
    <t>Ana Zapata: Revisado con observaciones</t>
  </si>
  <si>
    <t>Ana Zapata: Revisado Favorable</t>
  </si>
  <si>
    <t>Ana Zapata: 18/06/25 Se confirma recepción del proyecto, 25/06/2025 Rafael Bastidas remite recomendaciones en el correo</t>
  </si>
  <si>
    <t>COMPLETO</t>
  </si>
  <si>
    <t>https://azsign.analitica.com.co//Gestion/index.php?Accion=Trazabilidad&amp;Id=20250702-122121-e48c14-10396994&amp;Hash=c06a677b43caf886547de260eb9687c345e3e4b0</t>
  </si>
  <si>
    <t>CARGADO EN SUIFP- NO FAVORABLE</t>
  </si>
  <si>
    <t>Corinto</t>
  </si>
  <si>
    <t>3 - NO FAVORABLE</t>
  </si>
  <si>
    <t>Implementación de tecnologías digitales para aprender en las instituciones educativas oficiales del municipio de  Corinto</t>
  </si>
  <si>
    <t>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t>
  </si>
  <si>
    <t>Ana María Zapata</t>
  </si>
  <si>
    <t>Ana Zapata: 18/06/25 Se confirma recepción del proyecto
Ana Zapata: Revisado 24/06/25 con observaciones</t>
  </si>
  <si>
    <t>https://azsign.analitica.com.co//Gestion/index.php?Accion=Trazabilidad&amp;Id=20250702-121127-5b56f6-82386656&amp;Hash=91c2cbd283582ec358d2af93a89b9cbaf42defc2</t>
  </si>
  <si>
    <t>CARGADO EN SUIFP - NO FAVORABLE</t>
  </si>
  <si>
    <t>CUENCA DEL CAGUÁN Y PIEDEMONTE CAQUETEÑO</t>
  </si>
  <si>
    <t>Caquetá</t>
  </si>
  <si>
    <t>Caqueta (Depto)</t>
  </si>
  <si>
    <t xml:space="preserve">san </t>
  </si>
  <si>
    <t>CPE, DA</t>
  </si>
  <si>
    <t>Implementación de tecnologías digitales en las instituciones educativas oficiales del Departamento del   Caquetá</t>
  </si>
  <si>
    <t>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t>
  </si>
  <si>
    <t>Ana Zapata: 18/06/25 Se confirma recepción del proyecto. 21/06/2025 Rafael Bastidas remite recomendaciones por correo.
Ana Zapata: Revisado 24/06/25 con observaciones</t>
  </si>
  <si>
    <t>https://azsign.analitica.com.co//Gestion/index.php?Accion=Trazabilidad&amp;Id=20250702-123002-2627b5-63089222&amp;Hash=39a621c6d116429afbcb711efff7de877e89bedd</t>
  </si>
  <si>
    <t>MONTES DE MARÍA</t>
  </si>
  <si>
    <t>Sucre</t>
  </si>
  <si>
    <t>Palmito</t>
  </si>
  <si>
    <t>N/A</t>
  </si>
  <si>
    <t>CPE y dotación</t>
  </si>
  <si>
    <t>Fortalecimiento de capacidades tecnológicas para el aprendizaje y la innovación digital  y sostenible de las instituciones educativas oficiales rurales del municipio de San Antonio de Palmito  Sucre</t>
  </si>
  <si>
    <t>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t>
  </si>
  <si>
    <t>Niver Julián Bejarano</t>
  </si>
  <si>
    <t>Ana Zapata: Revisado por el equipo de proyectos, con observaciones. 03/07/2025 15:38 am Ana María remite estado de revisión y alertas para cargue en SUIFP y componente Dotaciones tecnológicas.</t>
  </si>
  <si>
    <t>Con Observaciones</t>
  </si>
  <si>
    <t>10/07/2025: Procesador de mínimo 2.3 Ghz de frecuencia base, con mínimo 4 cores físicos de cómputo (núcleos), Memoria RAM mínimo de 8 GB preferible de 16 GB y Unidad de almacenamiento de 1 TB o 512 GB  que sean de estado sólido SSD.
Bluetooth 5.0 o superior.
Importante mencionar que el software antihurto debe contener la tecnología de persistencia directamente embebida en la BIOS/FIRMWARE, que le permita seguir funcionando aún cuando se formatee o se cambie el disco.</t>
  </si>
  <si>
    <t>ARAUCA</t>
  </si>
  <si>
    <t>Arauca</t>
  </si>
  <si>
    <t>Arauquita</t>
  </si>
  <si>
    <t>Devuelto a MGA</t>
  </si>
  <si>
    <t>VC</t>
  </si>
  <si>
    <t>EP</t>
  </si>
  <si>
    <t>Implementación de zonas digitales de acceso público gratuito en el municipio de Arauquita de la subregión Arauca del Departamento de   Arauca</t>
  </si>
  <si>
    <t>https://mintic-my.sharepoint.com/personal/jmambuscay_mintic_gov_co/_layouts/15/onedrive.aspx?id=%2Fpersonal%2Fjmambuscay%5Fmintic%5Fgov%5Fco%2FDocuments%2F1%2EARAUQUITA%20%2D%20BPIN%2020251301010365&amp;ct=1750861612606&amp;or=OWA%2DNT%2DMail&amp;cid=60be3443%2D5a9c%2De9f8%2D9335%2Db87dedf08abd&amp;ga=1&amp;LOF=1</t>
  </si>
  <si>
    <t>Jenny Mambuscay</t>
  </si>
  <si>
    <t>Jenny Mambuscay y Viviana Ramírez</t>
  </si>
  <si>
    <t>Revisado con Observaciones</t>
  </si>
  <si>
    <t xml:space="preserve">El concepto fue emitido por el Viceministerio con Observaciones </t>
  </si>
  <si>
    <t>No Aplica</t>
  </si>
  <si>
    <t>https://azsign.analitica.com.co//Gestion/index.php?Accion=Trazabilidad&amp;Id=20250708-112011-aa7362-34077369&amp;Hash=5da8639546f6b713a4e83828460184aec1c637ca</t>
  </si>
  <si>
    <t xml:space="preserve">CARGADO EN SUIFP- NO FAVORABLE </t>
  </si>
  <si>
    <t>Huila</t>
  </si>
  <si>
    <t>Algeciras</t>
  </si>
  <si>
    <t>Ventanilla Única</t>
  </si>
  <si>
    <t>24/06/2025 / 27/06/2025 (alcance)</t>
  </si>
  <si>
    <t>VTD, VC</t>
  </si>
  <si>
    <t>Implementación de centros digitales para el acceso a las tic en instituciones educativas publicas rurales del municipio Algeciras  en el contexto de la implementación de los acuerdos de Paz  Algeciras</t>
  </si>
  <si>
    <t>https://mintic-my.sharepoint.com/personal/eaguirre_mintic_gov_co/_layouts/15/onedrive.aspx?id=%2Fpersonal%2Feaguirre%5Fmintic%5Fgov%5Fco%2FDocuments%2FBPIN%2020241301010183%20ALGECIRAS%20HUILA&amp;ct=1750857262833&amp;or=OWA%2DNT%2DMail&amp;cid=29ddd44b%2D9abf%2D56b0%2Dd3e5%2D2e3d5896f6ec&amp;ga=1&amp;LOF=1</t>
  </si>
  <si>
    <t>Eliana Aguirre: Revisado con observaciones, proyectar para dar alcance al correo, no hay insumos suficientes Apropiacón y CPE, remitir contacto con Alcalde para definir asistencia técnica próxima semana (plan de apropiación)</t>
  </si>
  <si>
    <t>El concepto sólo lo firma VTD y van con anexo de VC, FLUJO DE FIRMAS el 02/07/2025</t>
  </si>
  <si>
    <t xml:space="preserve">26/06/2025 Rafael Bastidas observo que en el documento técnico solo se mencionan los elementos hardware que se quieren obtener, pero no se definen cuáles son las especiaciones técnicas de esos elementos. Una vez se tenga las especificaciones procederé a revisar y presentar </t>
  </si>
  <si>
    <t>https://azsign.analitica.com.co/Gestion/index.php?Accion=Trazabilidad&amp;Id=20250702-142731-e037b6-60021998&amp;Hash=3c163d2074beb93741f92c9bf898d638308bebf5</t>
  </si>
  <si>
    <t>SUR DE CÓRDOBA</t>
  </si>
  <si>
    <t>Córdoba</t>
  </si>
  <si>
    <t>Tierralta</t>
  </si>
  <si>
    <t> </t>
  </si>
  <si>
    <t>Implementación de zonas digitales de acceso público gratuito en la comunidad de Doza por el río Verde Comunidad de Beguido por el rio Esmeralda y Comunidad de Sambudo por el río Sinú de la Asociación de Cabildos Mayores Embera Kátios del Alto Sinú municipio Tierralta de Subregión Sur de Córdoba departamento  Córdoba</t>
  </si>
  <si>
    <t>Se remitió en archivo zip adjunto</t>
  </si>
  <si>
    <t>Niver Julián Bejarano: Revisado con observaciones, proyectar correo a Verificación de Requisitos (Resguardo Indígena)</t>
  </si>
  <si>
    <t>https://azsign.analitica.com.co//Gestion/index.php?Accion=Trazabilidad&amp;Id=20250708-145538-24d4e6-44555203&amp;Hash=f761ee87db74ee947a175016687b7cba7c8ecdd3</t>
  </si>
  <si>
    <t>Caldono</t>
  </si>
  <si>
    <t>4 - NO FAVORABLE</t>
  </si>
  <si>
    <t>Adquisición  de Tabletas Escolares y tableros digitales para el sector educativo del Municipio de  Caldono</t>
  </si>
  <si>
    <t>https://mintic-my.sharepoint.com/:f:/g/personal/azapata_mintic_gov_co/EnqHA7rj0z9KvwP4O2Zm2AcBJ5rar0Q2YWGRgmBsibIhZw?e=HYe78P</t>
  </si>
  <si>
    <t>Ana Zapata: Revisado Favorable, la mesa de asistencia se programa una vez se emita CTUS. El 03/07/2025 15:538 Ana María remite estado y alerta firma dotación plazo CPE</t>
  </si>
  <si>
    <t>2 Observaciones de Rafael Bastidas el  28/06/2025. Las últimas observaciones por parte de Apropiación se encuentran en los requisitos sectoriales del CTUS, estas fueron realizadas por parte de Pedro Nel Rueda Garces</t>
  </si>
  <si>
    <t>28/06/2025 Rafael Bastidas remite correo con recomendaciones</t>
  </si>
  <si>
    <t>https://azsign.analitica.com.co/Gestion/index.php?Accion=Trazabilidad&amp;Id=20250708-174053-913bd7-53672583&amp;Hash=1c2094d44a5ce52937425881809ee28b408b3b4b</t>
  </si>
  <si>
    <t>CATATUMBO</t>
  </si>
  <si>
    <t>Norte de Santander</t>
  </si>
  <si>
    <t>Norte de Santander (Depto)</t>
  </si>
  <si>
    <t>Implementación de zonas digitales de acceso público gratuito en los municipios de la subregión del catatumbo departamento   Norte de Santander</t>
  </si>
  <si>
    <t>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t>
  </si>
  <si>
    <t xml:space="preserve">Eliana Aguirre y Viviana Ramírez </t>
  </si>
  <si>
    <t>YA ESTÁ EN INFRAESTRUCTURA</t>
  </si>
  <si>
    <t>ToluViejo</t>
  </si>
  <si>
    <t>Implementación de tecnologías digitales para el aprendizaje y la innovación en las instituciones educativas oficiales rurales del municipio de  San José De Toluviejo Sucre</t>
  </si>
  <si>
    <t>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t>
  </si>
  <si>
    <t>Viviana Ramírez</t>
  </si>
  <si>
    <t>Viaviana Ramírez</t>
  </si>
  <si>
    <t>Viviana: 4 Observaciones, de Apropiación tiene que subsanar. El 03/07/2025 15:538 Ana María remite estado y alerta firma dotación plazo CPE</t>
  </si>
  <si>
    <t>Revisado Favorable</t>
  </si>
  <si>
    <t>https://azsign.analitica.com.co//Gestion/index.php?Accion=Trazabilidad&amp;Id=20250709-152052-dc69d3-36287048&amp;Hash=fd1c96ed213edfff46b2b348b2983cc2d8e9bb35</t>
  </si>
  <si>
    <t>Bolívar</t>
  </si>
  <si>
    <t>Maria La Baja</t>
  </si>
  <si>
    <t>DI</t>
  </si>
  <si>
    <t>Implementación de conectividad para zonas rurales del municipio de  María La Baja Bolívar</t>
  </si>
  <si>
    <t>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t>
  </si>
  <si>
    <t>Viviana Ramírez y Roberto Galvis</t>
  </si>
  <si>
    <t>Viviana: Revisado con Observaciones</t>
  </si>
  <si>
    <t>No aplica</t>
  </si>
  <si>
    <t>https://azsign.analitica.com.co//Gestion/index.php?Accion=Trazabilidad&amp;Id=20250708-113453-832de4-06447810&amp;Hash=2c3fa35a81e55778435853ca21392a6e93d798ba</t>
  </si>
  <si>
    <t>BAJO CAUCA Y NORDESTE ANTIOQUEÑO</t>
  </si>
  <si>
    <t>Antioquia</t>
  </si>
  <si>
    <t>Ituango</t>
  </si>
  <si>
    <t>SI</t>
  </si>
  <si>
    <t>DNP</t>
  </si>
  <si>
    <t>Implementación de tecnologías digitales para aprender en las instituciones educativas oficiales en Ituango Zaragoza Nechí San Pedro de Urabá y Carepa del Departamento de  Antioquia</t>
  </si>
  <si>
    <t>URABÁ ANTIOQUEÑO</t>
  </si>
  <si>
    <t>Mutata</t>
  </si>
  <si>
    <t>Implementación de zonas digitales de acceso público gratuito en el municipio de Mutatá de la Subregión Urabá Antioqueño del departamentode  Antioquia</t>
  </si>
  <si>
    <t>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t>
  </si>
  <si>
    <t>Juan Sebastián Durán</t>
  </si>
  <si>
    <t>Juan Sebastián Durán, Viviana Ramírez y Jhon Fredy Vargas</t>
  </si>
  <si>
    <t xml:space="preserve">Con Observaciones </t>
  </si>
  <si>
    <t>https://azsign.analitica.com.co//Gestion/index.php?Accion=Trazabilidad&amp;Id=20250709-150439-7e8eb6-47458858&amp;Hash=296ee17f4718f8c0e82fd2fb25a73b2719e00ff6</t>
  </si>
  <si>
    <t>Nariño</t>
  </si>
  <si>
    <t>Policarpa</t>
  </si>
  <si>
    <t>08/072025</t>
  </si>
  <si>
    <t>Implementación de zonas digitales de acceso público a internet en las instituciones educativas rurales del municipio de Policarpa departamento de   Nariño</t>
  </si>
  <si>
    <t>https://drive.google.com/file/d/1boTVw0gfI4MNEVV6gv3W4FQD0-szK7f1/view</t>
  </si>
  <si>
    <t>Roberto Galvis</t>
  </si>
  <si>
    <t>https://azsign.analitica.com.co//Gestion/index.php?Accion=Trazabilidad&amp;Id=20250709-144611-c4c260-49612895&amp;Hash=ac89bcc8158ec17f749001b75095c7d71edb481a</t>
  </si>
  <si>
    <t>Morales</t>
  </si>
  <si>
    <t>30/06/2025 09/07/2025 (VTD y CPE)</t>
  </si>
  <si>
    <t>VC, CPE, VTD</t>
  </si>
  <si>
    <t>Inversiones Realizar la gestión para la instalación de los puntos vive digital e instalación de wifi en los centros poblados de la zona rural del Municipio de Morales Cauca.  Morales</t>
  </si>
  <si>
    <t xml:space="preserve">https://drive.google.com/drive/folders/19cOepKvAL7PXGV0pzuXQaiFmZc4EcdqN?usp=drive_link  </t>
  </si>
  <si>
    <t xml:space="preserve">Proyecto Resguardo Indígena </t>
  </si>
  <si>
    <t xml:space="preserve">Pendiente la consulta a DNP con relación a certificaciones quién las firma. 09/07/2025 Roberto remite al Jefe alcalce para VTD y CPE con la ubicación </t>
  </si>
  <si>
    <t>El concepto está en procese de emisión por parte del area de infraestructura del viceministerio de conectividad, pero en la revisión se percatan de que debe ser también revisado por parte del VTD y CPE por lo cual nos alertan para que sea enviado y se emita concepto.</t>
  </si>
  <si>
    <t>Se ha revisado las especificaciones de la solución propuesta, para la cual expreso lo siguiente:
Si bien considero que es una buena solución para las zonas más apartadas y de difícil acceso, espero que se tenga una experiencia favorable en cuanto a los costos o que se cuente con algún mecanismo de control del consumo de la antena Starlink. Lo menciono porque, según mi experiencia, cuando se supera lo que aparentemente se considera un consumo estándar de internet (alrededor de 1 TB), la empresa no impone un límite, pero continúa facturando, lo que puede generar costos mayores a los esperados. 
Starlink por lo que conocí, no cuenta con planes con un límite rígido de datos garantizados mensuales en sus planes estándar para Latinoamérica, aunque dice ser limitado, si se supera un umbral mensual por ejemplo de 1 TB como lo proponen cobrarán adicionalmente por el consumo extra. No obstante, si el plan es Business o Starlink para gobierno o educación, estos podrán ofrecer mayor ancho de banda, soporte técnico y opciones de trafico priorizado.
Por otra parte, si el plan empresarial de 1 Terabyte de datos mensuales para esos 25 puntos de conexión,  promedio de uso de dos horas diarias en navegación, videos ocasionales en SD para los 30 días es más que suficiente. Ahora bien, si el consumo será medio intensivo en el uso educativo con videos HD y clases virtuales con videollamadas, aquí ya no es suficiente 1 Terabyte para el mes, lo mismo si se hace algún tipo de streaming constante.
En el caso de las tabletas, si el uso previsto no incluye realizar múltiples tareas de procesamiento, almacenar archivos pesados, mantener varias aplicaciones abiertas simultáneamente o navegar por numerosas páginas web al mismo tiempo, considero que la especificación actual de memoria RAM es adecuada. Sin embargo, recomendaría que la memoria RAM sea, como mínimo, de 8 GB para asegurar un rendimiento fluido y una mayor vida útil del dispositivo.
En cuanto a la cámara, si no se planea utilizarla para capturar imágenes o videos de alta calidad, la especificación propuesta puede mantenerse tal como está definida.</t>
  </si>
  <si>
    <t>SIERRA NEVADA-PERIJÁ-ZONA BANANERA</t>
  </si>
  <si>
    <t>La Guajira</t>
  </si>
  <si>
    <t>San Juan del Cesar</t>
  </si>
  <si>
    <t>26/06/2025 (MinEdu) 27/06/2025 Vice</t>
  </si>
  <si>
    <t>VENCIDO</t>
  </si>
  <si>
    <t>CPE, MINEDUCACIÓN</t>
  </si>
  <si>
    <t>Fortalecimiento de la Calidad Educativa con la Implementación de Tecnologías de la Información y Comunicaciones por medio de Salas de Sistemas Dotadas en Áreas de Aprendizaje de Instituciones y Centros Educativos Rurales de San Juan del Cesar  La Guajira</t>
  </si>
  <si>
    <t>https://mintic-my.sharepoint.com/my?id=%2Fpersonal%2Fazapata%5Fmintic%5Fgov%5Fco%2FDocuments%2FSan%20Juan%20del%20Cesar%20Guajira&amp;ct=1750971491599&amp;or=OWA%2DNT%2DMail&amp;cid=016b6763%2D7f4f%2De495%2Dd8af%2D2a3cc325c49c&amp;ga=1</t>
  </si>
  <si>
    <t>Niver Julián Bejarano y Ana María Zapata</t>
  </si>
  <si>
    <t>Con Observaciones, se debe remitir a MinEducación, VT y CPE, Julián proyectar en otro correo 2 parrafos con respecto a Dotación....03/07/2025 15:38 am Ana María remite estado de revisión y alertas para cargue en SUIFP. El 03/07/2025 15:38 Ana María remite estado y alerta firma dotación plazo CPE</t>
  </si>
  <si>
    <t>pendiente, NUEVO, Sin anexo técnico, MinEducación está revisando planos</t>
  </si>
  <si>
    <t>pendiente</t>
  </si>
  <si>
    <t>26/056/2025 Ana María solicita a Jefe dar alcance a MinEducación y enviar a VTD y CPE. l 26/06/2025 Ana María remite estado de revisión por parte de CPE. NOTA MINEDU remite su concepto el 08/07/2025. 24/07/2025 Ana María remite matriz de seguimiento a CPE.</t>
  </si>
  <si>
    <t>San Onofre</t>
  </si>
  <si>
    <t>Implementación de Zonas Digitales Comunitarias para la Paz con Acceso Público Gratuito en  Municipios PDET de la Subregión Montes de María departamento de  Sucre</t>
  </si>
  <si>
    <t>https://mintic-my.sharepoint.com/personal/vmramirez_mintic_gov_co/_layouts/15/onedrive.aspx?id=%2Fpersonal%2Fvmramirez%5Fmintic%5Fgov%5Fco%2FDocuments%2FAttachments%2FProyecyo%20San%20Onofre%20BPIN%2020241301010367%2Ezip&amp;parent=%2Fpersonal%2Fvmramirez%5Fmintic%5Fgov%5Fco%2FDocuments%2FAttachments&amp;ct=1751985177612&amp;or=OWA%2DNT%2DMail&amp;cid=3f6440a4%2D4b3c%2D750a%2Dd148%2Daf2d21effaad&amp;ga=1&amp;LOF=1</t>
  </si>
  <si>
    <t>María Fernanda Márquez</t>
  </si>
  <si>
    <t>Con Observaciones que no se fueron en el CTUS anterior, complementar el CTUS sólo con las VC, validar si las pasadas fueron subsanadas.</t>
  </si>
  <si>
    <t>El concepto fue emitido por el Viceministerio con observaciones, el 09 de julio se realizó reunión con Viviana Ramírez por que se quedaron 3 observaciones por fuera del CTUS, sobre MGA, presupuesto y Cronograma financiero, las cuales se van a mencionar en la primera mesa técnica, en esta mesa también se va a validar si el proyecto se lleva a VTD por componente amplio de apropiación ojo que puede ser retirado.</t>
  </si>
  <si>
    <t>https://azsign.analitica.com.co//Gestion/index.php?Accion=Trazabilidad&amp;Id=20250709-112704-dc43f0-42872092&amp;Hash=3c1f3dcea3ad88074d39665d74f930de0ff5b96d</t>
  </si>
  <si>
    <t>Remedios</t>
  </si>
  <si>
    <t>Implementación de zonas digitales de acceso público gratuito en el municipio de Remedios de la Subregión Bajo Cauca y Nordeste Antioqueño del departamento de   Antioquia</t>
  </si>
  <si>
    <t>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t>
  </si>
  <si>
    <t>Jhon Fredy Vargas</t>
  </si>
  <si>
    <t>Jhon Fredy Vargas y Viviana Ramírez</t>
  </si>
  <si>
    <t>Se remite con Observaciones en Presupuesto (cotizaciones), MGA y Documento Técnico</t>
  </si>
  <si>
    <t>ESTÁ EN INFRAESTRUCTURA. 11/07/2024 de VC remiten a Oscar Pérez con  Observaciones</t>
  </si>
  <si>
    <t>https://azsign.analitica.com.co//Gestion/index.php?Accion=Trazabilidad&amp;Id=20250714-092749-a56161-79936199&amp;Hash=edfc3ff12a732fcf0cc8305689b0e6f3c15c5041</t>
  </si>
  <si>
    <t>CARGADO EN SUIFP - NOFAVORABLE</t>
  </si>
  <si>
    <t>Briceño</t>
  </si>
  <si>
    <t>Implementación de centros digitales para el acceso a las TIC en instituciones educativas publicas rurales del Municipio de Briceño del departamento de Antioquia en el contexto de la implementación de los acuerdos de paz.  Briceño</t>
  </si>
  <si>
    <t>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t>
  </si>
  <si>
    <t>Juan Sebastián Durán y Ana María</t>
  </si>
  <si>
    <t>Remitido por correo a Ana María, Jefe, Ana María (último CTUS cargado). Juan Sebastián: todo subsanado. El 03/07/2025 15:538 Ana María remite estado y alerta firma dotación plazo CPE</t>
  </si>
  <si>
    <t>Apropiación siguen observaciones pendientes. Pendiente, con observaciones de CTUS ANTERIOR</t>
  </si>
  <si>
    <t>Se subsanó todo cuenta con FAVORABLE</t>
  </si>
  <si>
    <t>Milan</t>
  </si>
  <si>
    <t>NO PUSO PLAZO</t>
  </si>
  <si>
    <t xml:space="preserve">VC </t>
  </si>
  <si>
    <t>Implementación de infraestructura de internet de banda ancha para ampliar la cobertura para los centros poblados de los municipio de    Milán Solano</t>
  </si>
  <si>
    <t>Por favor tener en cuenta que la entidad territorial no cargó documentos de soporte en la plataforma SUIFP SGR. En ese sentido, los comentarios incluidos en el CTUS corresponden únicamente a recomendaciones sobre la MGA, la cual anexo a este correo para facilidad en la revisión y aprobación.</t>
  </si>
  <si>
    <t>Eliana Aguirre y Ana María Zapata</t>
  </si>
  <si>
    <t>Jefe buscar oficio del año pasado la Viceministra devuelve por falta de soportes</t>
  </si>
  <si>
    <t>NO HAY DOCUMENTACIÓN CARGADA EN SUIFP - OJO ASISTENCIA TÉCNICA DNP. SE CARGA EL OFICIO EN VEZ DE CTUS</t>
  </si>
  <si>
    <t>Fonseca</t>
  </si>
  <si>
    <t>Implementación de Puntos Digitales con Zonas Wifi para acceso Comunitario al Servicio de Internet Gratuito en la Zonas Rurales del Municipio de Fonseca en el Departamento de  La Guajira</t>
  </si>
  <si>
    <t>https://mintic-my.sharepoint.com/personal/jmambuscay_mintic_gov_co/_layouts/15/onedrive.aspx?id=%2Fpersonal%2Fjmambuscay%5Fmintic%5Fgov%5Fco%2FDocuments%2F1%2E%20FONSECA%2D%20GUAJIRA%20BPIN%2020251301010336&amp;ct=1751583340730&amp;or=OWA-NT-Mail&amp;cid=372bdab0-e82f-9bac-4a67-2a2ade7af841&amp;ga=1&amp;LOF=1</t>
  </si>
  <si>
    <t>Jenny Mambuscay y Roberto Galvis</t>
  </si>
  <si>
    <t>ESTÁ EN INFRAESTRUCTURA</t>
  </si>
  <si>
    <t>Necocli</t>
  </si>
  <si>
    <t>Implementación de zonas digitales de acceso público gratuito en el municipio de Necoclí de la Subregión Urabá Antioqueño del departamento de   Antioquia</t>
  </si>
  <si>
    <t>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t>
  </si>
  <si>
    <t>Juan Sebastián Durán y Viviana Ramírez</t>
  </si>
  <si>
    <t>Remitido por correo a Viviana, Jefe, Ana María (último CTUS cargado). Juan Sebastián remite con ajuste el 02/07/2025</t>
  </si>
  <si>
    <t>file:///C:/Users/jfre2/Downloads/Formato%20CTUS%20BPIN%2020251301010347%20NECOCLI.pdf</t>
  </si>
  <si>
    <t>CARGADO EN SUIFP, NO FAVORABLE</t>
  </si>
  <si>
    <t>CHOCÓ</t>
  </si>
  <si>
    <t>Chocó</t>
  </si>
  <si>
    <t>Riosucio</t>
  </si>
  <si>
    <t>DA, CPE</t>
  </si>
  <si>
    <t>Implementación de Centros Digitales para el acceso a las TIC en instituciones educativas públicas del municipio de Riosucio del Departamento del Choco en el contexto de la implementación de los acuerdos de paz.  Riosucio</t>
  </si>
  <si>
    <t>https://mintic-my.sharepoint.com/personal/jmambuscay_mintic_gov_co/_layouts/15/onedrive.aspx?id=%2Fpersonal%2Fjmambuscay%5Fmintic%5Fgov%5Fco%2FDocuments%2F1%2ERIOSUCIO%20%2D%20CHOCO%20BPIN%2020241301010053&amp;ct=1751476677813&amp;or=OWA%2DNT%2DMail&amp;cid=978f9f51%2Da072%2D630d%2Df5b5%2D2d150e846bc7&amp;ga=1&amp;LOF=1</t>
  </si>
  <si>
    <t>Se remite con Observaciones</t>
  </si>
  <si>
    <t>Enviado con Observaciones. 03/07/2025 15:38 am Ana María remite estado de revisión y alertas para cargue en SUIFP. El 03/07/2025 15:38 Ana María remite estado y alerta firma dotación plazo CPE</t>
  </si>
  <si>
    <t>pendiente, NUEVO, está en Apropiación. Con ART las iniciativas PDET no  apuntan</t>
  </si>
  <si>
    <t>Se revisó el Anexo Técnico de los requerimientos del proyecto para los cuales expreso:
Equipos Portátiles
Las especificaciones técnicas de los equipos portátiles considero están muy bien el procesador de gama media garantizando precio-calidad. La velocidad del procesador, memoria RAM y la unidad de almacenamiento, no obstante, si van a instalar programas y archivos pesados pueden pensar en ampliar la capacidad de almacenamiento. En este sentido, las especificaciones propuestas están bien.
Kit de Robótica
Este Kit si se puede pedir con la marca resultaría genial porque garantiza que los sensores y actuadores serán tal cual como lo requieren, sino, deben especificar bien cada elemento del kit de manera más detallado para que el proveedor u oferente pueda identificar claramente cada elemento que cumple con lo especificado bien al detalle.
De la misma forma, si pueden especificar la marca o la referencia de los Kits sería genial, sino, entonces la misma recomendación bien detallado cada elemento para que les puedan ofrecer los elementos que deben cumplir con las condiciones y características que definan, esto lo menciono por lo que los oferentes pueden reclamar que se está orientando a una sola marca y existen otras que son similares y cumplen con las características, por tal razón lo expongo aquí. 
Para el Kit IOT, expreso lo mismo, mas sin embargo, si pueden incluir la marca del kit recomiendo el kit IOT de arduino porque el que presenta no está diseñado específicamente para el trabajo con internet de las cosas que dejo el enlace aquí para que si desean lo revisen https://store.arduino.cc/products/arduino-opla-iot-kit?srsltid=AfmBOoq4NbMB_JAGJHgL-xWMtq-_9oENnY8dAZ-SuwZcqLh8P9dluKsj.
Plataforma LMS
Para garantizar el correcto funcionamiento de esta plataforma, es indispensable contar con un servidor cuyas características técnicas estén alineadas con las necesidades reales del sistema. La capacidad del servidor debe definirse teniendo en cuenta la cantidad de usuarios o estudiantes que estarán conectados simultáneamente, así como la naturaleza de las solicitudes que realizarán.
Este dimensionamiento afecta directamente a componentes clave como la memoria RAM, el procesador y el tipo de unidad de almacenamiento, los cuales deben ser seleccionados cuidadosamente para asegurar un rendimiento fluido y estable.
Además, se debe considerar el tipo de contenido que se alojará o servirá desde la plataforma. Si se trata de contenido multimedia o archivos de gran tamaño, será aún más crítica la elección de una tarjeta de red adecuada y una infraestructura de conectividad sólida, ya que estos elementos impactan directamente en la velocidad de acceso y la experiencia del usuario final.
En resumen, la arquitectura del servidor no puede ser un aspecto secundario: debe ser diseñada estratégicamente para soportar la carga esperada, garantizar la escalabilidad y ofrecer una experiencia de usuario óptima en todo momento</t>
  </si>
  <si>
    <t>https://azsign.analitica.com.co//Gestion/index.php?Accion=Trazabilidad&amp;Id=20250723-143705-ef7432-11023852&amp;Hash=eba87f8f669f3aa7faf0e02e4dc1d69784aea816</t>
  </si>
  <si>
    <t>Florencia</t>
  </si>
  <si>
    <t>Implementación  de tecnologías digitales para aprender  en el municipio de Florencia Departamento de  Caquetá</t>
  </si>
  <si>
    <t>https://mintic-my.sharepoint.com/personal/eaguirre_mintic_gov_co/_layouts/15/onedrive.aspx?id=%2Fpersonal%2Feaguirre%5Fmintic%5Fgov%5Fco%2FDocuments%2FFLORENCIA%20BPIN%C2%A020251301010402&amp;ct=1751472366946&amp;or=OWA%2DNT%2DMail&amp;cid=06743e5b%2Db629%2D4fd8%2Ddc52%2Da6422bf82f0f&amp;ga=1&amp;LOF=1</t>
  </si>
  <si>
    <t>Con Observaciones. 03/07/2025 15:38 am Ana María remite estado de revisión y alertas para cargue en SUIFP. El 03/07/2025 15:38 Ana María remite estado y alerta firma dotación plazo CPE</t>
  </si>
  <si>
    <t>pendiente, NUEVO, Revisión de Apropiación</t>
  </si>
  <si>
    <t>22/07/2025 Se han revisado las especificaciones técnicas para las cuales tengo la siguientes recomendaciones:
Gestor de Aula
Procesador mínimo de 6 núcleos y 16 hilos. Fecha lanzamiento posterior al primer trimestre de 2021 (Q1-21). Frecuencia 3,7 GHz. Recomiendo no sea el procesador (Q1-21), mínimo que sea (Q4-23)
Tablero interactivo
Recomiendo que sea  solo  8 Core (Octa-Core) con velocidades de sus núcleos primarios mínimo de 2.0 GHz  y secundarias desde 1.8 GHz  o superior
Terminales de cómputo 
Procesador 2.0 GHz o superior, año de lanzamiento mínimo 2021. Recomiendo mínimo que sea (Q4-23) y se pueda especificar que su frecuencia máxima pueda llegar a 4.0, o superior
Almacenamiento de Disco Duro 2280 SATA M.2. SSD mínimo 256 GB.
Si, no se instalará aplicaciones para el renderizados, videojuegos, entre otras, la unidad de almacenamiento está bien como la definieron en su capacidad y si en las actividades no tendrá el propósito de almacenar muchos archivos multimedia pesados.
Memoria RAM Mínimo de 8 GB: Para la memoria RAM recomiendo siempre que sea de 16 GB. En la actualidad los programas vienen algunos cada vez más pesados y mayor capacidad genera mejor rendimiento y sostenibilidad en el tiempo para su uso.
WiFi 5 (802.11 a/b/g/n/ac 2X2) Esta especificación está bien, no obstante,  ahora la última tecnología esta en la  802.11 ax.
Recomiendo también por seguridad incluir en las fichas técnicas TPM 2.0 para los computadores.</t>
  </si>
  <si>
    <t>Morelia</t>
  </si>
  <si>
    <t>5 - NO FAVORABLE DNP</t>
  </si>
  <si>
    <t>Implementación de tecnologías digitales para aprender en las instituciones educativas oficiales en   Morelia</t>
  </si>
  <si>
    <t>San Jose del Fragua</t>
  </si>
  <si>
    <t>Transformación Digital en Instituciones Educativas del Municipio de  San José del Fragua Caquetá</t>
  </si>
  <si>
    <t>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t>
  </si>
  <si>
    <t>Con Observaciones, proyecto nuevo</t>
  </si>
  <si>
    <t>pendiente, NUEVO</t>
  </si>
  <si>
    <t xml:space="preserve">23/07/2025: Se han revisado las especificaciones técnicas para las cuales tengo la siguientes recomendaciones:
Gestor de Aula
Procesador mínimo de 6 núcleos y 16 hilos. Fecha lanzamiento posterior al primer trimestre de 2021 (Q1-21). Frecuencia 3,7 GHz. Recomiendo no sea el procesador (Q1-21), mínimo que sea (Q4-23) Tener en cuenta que para 200 usuarios conectados simultáneamente puede presentar latencia la memoria con 64 GB podrían pensar que si en realidad los 200 van a estar conectados haciendo peticiones al servidor la memoria RAM la pueden aumentar.
Tablero interactivo
Recomiendo que sea  solo  8 Core (Octa-Core) con velocidades de sus núcleos primarios mínimo de 2.0 GHz  y secundarias desde 1.8 GHz  o superior. Probablemente, la unidad de almacenamiento será de estado sólido no sobra decir que sea SSD.
Terminales de cómputo 
Procesador 2.0 GHz o superior, año de lanzamiento mínimo 2021. Recomiendo mínimo que sea (Q4-23) y se pueda especificar que su frecuencia máxima pueda llegar a 4.0, o superior
Almacenamiento de Disco Duro 2280 SATA M.2. SSD mínimo 256 GB.
Si, no se instalará aplicaciones para el renderizados, videojuegos, entre otras, la unidad de almacenamiento está bien como la definieron en su capacidad y si en las actividades no tendrá el propósito de almacenar muchos archivos multimedia pesados.
Memoria RAM Mínimo de 8 GB: Para la memoria RAM recomiendo siempre que sea de 16 GB. En la actualidad los programas vienen algunos cada vez más pesados y mayor capacidad genera mejor rendimiento y sostenibilidad en el tiempo para su uso.
WiFi 5 (802.11 a/b/g/n/ac 2X2) Esta especificación está bien, no obstante,  ahora la última tecnología esta en la  802.11ax.
Recomiendo también por seguridad incluir en las fichas técnicas TPM 2.0 para los computadores.
</t>
  </si>
  <si>
    <t>EN FLUJO DE FIRMAS. 24/07/2025 DA</t>
  </si>
  <si>
    <t>El 06/07/2025 a Oscar Gustavo Sánchez se remite diligenciar el insumo técnico en la casilla E72 del CTUS en la nube y confirmar su diligenciamiento por correo. ara facilidad en la revisión, recomiendo buscar el componente de dotación tecnológica a partir de la página 22 del archivo adjunto: Anexo_Técnico_San Jose del Fragua, también disponible en la carpeta 02 REQUISITOS GENERALES FASE 3 V1 &gt; 2.1 ESTUDIOS Y ESPECIFICACIONES TECNICAS .</t>
  </si>
  <si>
    <t xml:space="preserve">Oscar Gustavo Sánchez </t>
  </si>
  <si>
    <t>Puerto Rico</t>
  </si>
  <si>
    <t>1 - NO FAVORABLE</t>
  </si>
  <si>
    <t>Implementación Centros Digitales para el acceso a las TIC en Instituciones Educativas publicas rurales en el contexto de la implementación de los Acuerdos de Paz  Puerto Rico El Doncello El Paujíl La Montañita Milán</t>
  </si>
  <si>
    <t>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t>
  </si>
  <si>
    <t>Eliana Paola Aguirre y Ana María Zapata</t>
  </si>
  <si>
    <t xml:space="preserve">Solicitamos de parte de CPE insumos técnicos con respecto al componente de dotación del proyecto. Los demás componentes serán revisados por parte de MinTIC y se consolidará un solo concepto firmado por la Viceministra de Transformación Digital. Para facilidad en la revisión, recomiendo buscar el componente de dotación en la carpeta denominada : 02. REQUISITOS GENERALES FASE III&gt;  Documento Técnico y Análisis de Riesgo &gt; Anexo_Técnico Puerto Rico, Doncello, Paujil, Montañita Y Milán
</t>
  </si>
  <si>
    <t>Pendiente</t>
  </si>
  <si>
    <t>El proyecto ya contaba con una revisión en el CTUS anterior por parte de CPE con las siguientes observaciones: 
El concepto por parte de la subdirección de TI en cuanto a especificaciones técnicas  es el siguiente:
Terminales de cómputo:
Las especificaciones de este terminal de cómputo se ven bien, no obstante, podrían especificar el po de
tecnología de la memoria RAM y su velocidad, mínimo que sea DDR4 y velocidad de 3200 MHz .
En la unidad de almacenamiento principal, seria bueno aspirar a una SSD NVme.
Servidor institucional:
Mi recomendación es que el procesador no sea Apollo Lake, mejor un procesador con mínimo 6 núcleos
y 12 hilos con frecuencia máxima de hasta 4.5 GHz
Memoria RAM: La memoria RAM mínimo para soportar los 50 estudiantes simultáneamente debe ser
de 16 GB con velocidades mínimas de 3200 MHz, po mínimo DDR4
Unidad de almacenamiento: La capacidad de almacenamiento está bien, recomendado que sea NVMe
SSD.
Tabletas: Podrían aspirar a una tableta con un Octa-core en procesador</t>
  </si>
  <si>
    <t>El 06/07/2025 se remite con observaciones a VTD y a Oscar Gustavo Sanchez. 24/07/2025 Ana María remite matriz de seguimiento a CPE</t>
  </si>
  <si>
    <t>Oscar Gustavo Sanchez</t>
  </si>
  <si>
    <t>MACARENA GUAVIARE</t>
  </si>
  <si>
    <t>Meta</t>
  </si>
  <si>
    <t>Meta (Depto)</t>
  </si>
  <si>
    <t>En Viabilidad</t>
  </si>
  <si>
    <t>3 - FAVORABLE DNP</t>
  </si>
  <si>
    <t>Implementación de tecnologías digitales para aprender en las instituciones educativas oficiales de los municipios de Mesetas Puerto Rico Mapiripán La Macarena y La Uribe del departamento del  Meta</t>
  </si>
  <si>
    <t>Los Palmitos</t>
  </si>
  <si>
    <t>Implementación de zonas digitales que fomenten la apropiación y uso de las TIC en el municipio de   Los Palmitos</t>
  </si>
  <si>
    <t>Se remite con archivo zip</t>
  </si>
  <si>
    <t>Julián Bejarano y Roberto Galvis</t>
  </si>
  <si>
    <t>2 - NO FAVORABLE DNP</t>
  </si>
  <si>
    <t>Implementación de tecnologías digitales para aprender en las instituciones educativas oficiales de los municipios de María La Baja San Juan de Nepomuceno El Guamo San Jacinto Córdoba Los Palmitos Ovejas Morroa Colosó de los departamentos de  Bolívar Sucre</t>
  </si>
  <si>
    <t>Valle del Cauca</t>
  </si>
  <si>
    <t>Pradera</t>
  </si>
  <si>
    <t>Implementación de tecnologías digitales para aprender en las instituciones educativas oficiales del municipio de pradera  Valle del Cauca</t>
  </si>
  <si>
    <t>https://drive.google.com/drive/folders/1an4_6mQSLpY4xqjE4ggfgolBaypyxSbp</t>
  </si>
  <si>
    <t>Roberto Galvis y Jhon Fredy Vargas</t>
  </si>
  <si>
    <t xml:space="preserve">Se han revisado las especificaciones técnicas para las cuales tengo la siguientes recomendaciones:
Gestor de Aula
Procesador mínimo de 6 núcleos y 16 hilos. Fecha lanzamiento
posterior a primer trimestre de 2021 (Q1-21). Frecuencia 3,7 GHz. Recomiendo no sea el procesador (Q1-21), mínimo que sea (Q4-23)
Tablero interactivo
Recomiendo que sea  solo  8 Core (Octa-Core) con velocidades primarias mínimo de 2.0 GHz  y secundarias desde 1.8 GHz  o superior
Terminales de cómputo 
Procesador 2.0 GHz o superior, año de lanzamiento
mínimo 2021. Recomiendo mínimo que sea (Q4-23) y que se pueda especificar que su frecuencia máxima pueda llegar a 4.0, o superior
Almacenamiento de Disco Duro 2280 SATA M.2. SSD
mínimo 256 GB.
Si, no se instalará aplicaciones para el renderizados, videojuegos, entre otras, la unidad de almacenamiento está bien como la definieron en su capacidad y si en las actividades no tendrá el propósito de almacenar muchos archivos multimedia pesados.
Memoria RAM Mínimo de 8 GB: Para la memoria RAM recomiendo siempre que sea de 16 GB. En la actualidad los programas vienen algunos cada vez más pesados y mayor capacidad genera mejor rendimiento y sostenibilidad en el tiempo para su uso.
WiFi 5 (802.11 a/b/g/n/ac 2X2) Esta especificación está bien, no obstante,  ahora la última tecnología esta en la  802.11 ax.
Recomiendo también por seguridad incluir en las fichas técnicas TPM 2.0 para los computadores.
</t>
  </si>
  <si>
    <t>El Doncello</t>
  </si>
  <si>
    <t>Mejoramiento de las competencias digitales en instituciones educativas del municipio de El Doncello departamento de  Caquetá</t>
  </si>
  <si>
    <t>https://mintic-my.sharepoint.com/personal/jmambuscay_mintic_gov_co/_layouts/15/onedrive.aspx?id=%2Fpersonal%2Fjmambuscay%5Fmintic%5Fgov%5Fco%2FDocuments%2F1%2DDONCELLO%2DCAQUETA%20BPIN%2020251301010433&amp;ct=1752073017439&amp;or=OWA%2DNT%2DMail&amp;cid=b8b92355%2Dc212%2D8735%2Dbd5b%2D2c96c31d52a1&amp;ga=1&amp;LOF=1</t>
  </si>
  <si>
    <t>Eliana Aguirre y Jenny Mambuscay</t>
  </si>
  <si>
    <t>10/07/2025 Remitido a VTD y CPE con adjuntos de Apropiación y Anexo Técnico. 24/07/2025 Ana María remite matriz de seguimiento a CPE.</t>
  </si>
  <si>
    <t>Albania</t>
  </si>
  <si>
    <t>Fortalecimiento de las competencias digitales con implementación de tecnologías educativas en las instituciones oficiales del municipio de  Albania Caquetá</t>
  </si>
  <si>
    <t>https://mintic-my.sharepoint.com/my?id=%2Fpersonal%2Fjfvargas%5Fmintic%5Fgov%5Fco1%2FDocuments%2FDatos%20adjuntos%2FPROYECTO%20ALBANIA%20%282%29%2EZIP&amp;parent=%2Fpersonal%2Fjfvargas%5Fmintic%5Fgov%5Fco1%2FDocuments%2FDatos%20adjuntos&amp;ct=1752072884473&amp;or=OWA%2DNT%2DMail&amp;cid=9114a346%2D7f37%2D1419%2D301c%2D815cefb471db&amp;ga=1</t>
  </si>
  <si>
    <t>Eliana Aguirre y Jhon Fredy Vargas</t>
  </si>
  <si>
    <t>Remitido a VTD y CPE con adjuntos de Apropiación y Anexo Técnico. 24/07/2025 Ana María remite matriz de seguimiento a CPE.</t>
  </si>
  <si>
    <t>Cesar</t>
  </si>
  <si>
    <t>San Diego</t>
  </si>
  <si>
    <t>Fortalecimiento de capacidades digitales en el ámbito escolar del municipio de San Diego departamento del   Cesar</t>
  </si>
  <si>
    <t>https://mintic-my.sharepoint.com/personal/azapata_mintic_gov_co/_layouts/15/onedrive.aspx?id=%2Fpersonal%2Fazapata%5Fmintic%5Fgov%5Fco%2FDocuments%2FPROYECTO%20SAN%20DIEGO%20%2D%20CESAR%20%2D%20OCAD%20PAZ&amp;ct=1751982569064&amp;or=OWA%2DNT%2DMail&amp;cid=9c35b8a1%2Dcb53%2Df3e4%2Dc4cb%2Dfe631a3ea491&amp;ga=1&amp;LOF=1</t>
  </si>
  <si>
    <t>Remitido con Observaciones</t>
  </si>
  <si>
    <t>08/07/2025 Rafael Bastidas remite recomendaciones en el cuerpo del correo</t>
  </si>
  <si>
    <t>PACÍFICO MEDIO</t>
  </si>
  <si>
    <t>Buenaventura</t>
  </si>
  <si>
    <t xml:space="preserve">VENCIDO  </t>
  </si>
  <si>
    <t>Fortalecimiento  de las capacidades en tecnologías digitales en las sedes educativas del consejo comunitario de la comunidad negra de la plata Bahía Málaga y del Rio Naya municipio de Buenaventura  Valle del Cauca</t>
  </si>
  <si>
    <t>https://mintic-my.sharepoint.com/personal/rgalvis_mintic_gov_co/_layouts/15/onedrive.aspx?id=%2Fpersonal%2Frgalvis%5Fmintic%5Fgov%5Fco%2FDocuments%2FDOCUMENTOS%20PRIMERA%20REVISI%C3%93N%20CONSEJO%20BUENAVENTURA&amp;ct=1752180280647&amp;or=OWA%2DNT%2DMail&amp;cid=5d0925dd%2D7022%2D3a30%2D8738%2D64dd3ef7fd76&amp;ga=1&amp;LOF=1</t>
  </si>
  <si>
    <t>Enviado con Observaciones</t>
  </si>
  <si>
    <t>10/07/2025Remitido a VTD y CPE con adjuntos de Apropiación y Anexo Técnico. 24/07/2025 Ana María remite matriz de seguimiento a CPE</t>
  </si>
  <si>
    <t>PUTUMAYO</t>
  </si>
  <si>
    <t>Putumayo</t>
  </si>
  <si>
    <t>Villagarzon</t>
  </si>
  <si>
    <t>EP, CPE</t>
  </si>
  <si>
    <t>Implementación de tecnologías digitales en las instituciones educativas rurales y sus sedes en el municipio de  Villagarzón</t>
  </si>
  <si>
    <t>https://mintic-my.sharepoint.com/personal/azapata_mintic_gov_co/_layouts/15/onedrive.aspx?id=%2Fpersonal%2Fazapata%5Fmintic%5Fgov%5Fco%2FDocuments%2FQUINTA%20REVISION%20OCAD%20PAZ%20VILLAGARZON%2020211301010952&amp;ct=1752244330982&amp;or=OWA%2DNT%2DMail&amp;cid=838cd68b%2De98a%2Db165%2D7af4%2Db98a832aad6b&amp;ga=1&amp;LOF=1</t>
  </si>
  <si>
    <t>Eliana Agruirre y Ana María Zapata</t>
  </si>
  <si>
    <t>pendente</t>
  </si>
  <si>
    <t>24/07/2025 Ana María remite matriz de seguimiento a CPE</t>
  </si>
  <si>
    <t>El Rosario</t>
  </si>
  <si>
    <t>Transformación digital para aprender en el municipio El Rosario  Nariño</t>
  </si>
  <si>
    <t>https://mintic-my.sharepoint.com/personal/rgalvis_mintic_gov_co/_layouts/15/onedrive.aspx?id=%2Fpersonal%2Frgalvis%5Fmintic%5Fgov%5Fco%2FDocuments%2FDocumentos%20El%20Rosario%2C%20Nari%C3%B1o&amp;ct=1752698061367&amp;or=OWA%2DNT%2DMail&amp;cid=bdb1acde%2Dec79%2Da3bf%2D1199%2De1571d021683&amp;ga=1</t>
  </si>
  <si>
    <t>Juan Sebastián Durán y Roberto Galvis</t>
  </si>
  <si>
    <t>Revisado con Observaciones. 28/07/2025 Julián Bejarano Conforme a la revisión del componente financiero de este de proyecto con las actividades de apropiación ya fueron cargadas sus respectivas observaciones en el CTUS en línea. </t>
  </si>
  <si>
    <t>16/07/2025 Jefe remite correo a VTD y CPE con observaciones y ubicación, archivos anexos. 24/07/2025 Ana María remite matriz de seguimiento a CPE</t>
  </si>
  <si>
    <t>Argelia</t>
  </si>
  <si>
    <t>Implementación de tecnologías digitales para aprender en las instituciones educativas oficiales del municipio de Argelia  Cauca</t>
  </si>
  <si>
    <t>Implementación de tecnologías digitales para aprender en las instituciones educativas oficiales de las comunidades negras del Rio Naya en jurisdicción de Buenaventura departamento del  Valle del Cauca</t>
  </si>
  <si>
    <t>Timbiqui</t>
  </si>
  <si>
    <t>Implementación de zonas digitales de acceso público gratuito en Timbiquí</t>
  </si>
  <si>
    <t>Buenos Aires</t>
  </si>
  <si>
    <t>6 - FAVORABLE</t>
  </si>
  <si>
    <t>Implementación de tecnologías digitales para aprender en las instituciones educativas oficiales del municipio de Buenos Aires  Cauca</t>
  </si>
  <si>
    <t>PACÍFICO Y FRONTERA NARIÑENSE</t>
  </si>
  <si>
    <t>Tumaco</t>
  </si>
  <si>
    <t>Implementación de tecnologías digitales para aprender en las instituciones educativas oficiales de San Andrés de Tumaco  Nariño</t>
  </si>
  <si>
    <t>Florida</t>
  </si>
  <si>
    <t>Transformación DIGITAL PARA EL APRENDIZAJE EN EL MUNICIPIO DE FLORIDA DEPARTAMENTO DEL  Valle del Cauca</t>
  </si>
  <si>
    <t>Mocoa</t>
  </si>
  <si>
    <t>Implementación de zonas digitales de acceso público gratuito en Mocoa</t>
  </si>
  <si>
    <t>La Montañita</t>
  </si>
  <si>
    <t>A TIEMPO</t>
  </si>
  <si>
    <t>Implementación de tecnologías digitales para aprender en el municipio La Montañita departamento de   Caquetá</t>
  </si>
  <si>
    <t>https://mintic-my.sharepoint.com/personal/jfvargas_mintic_gov_co1/_layouts/15/AccessDenied.aspx?Source=https%3A%2F%2Fmintic%2Dmy%2Esharepoint%2Ecom%2F%3Au%3A%2Fg%2Fpersonal%2Fjfvargas%5Fmintic%5Fgov%5Fco1%2FEZd%5FOy30hZxAll4h4YEEfjoBd6YzCL5%5F1Gfy45UFsOKQ1A%3FCT%3D1753723061166%26OR%3DOWA%2DNT%2DMail%26CID%3D8d490111%2D1cc0%2D629e%2D74dc%2Dd1db2a00ac22%26xsdata%3DMDV8MDJ8amZ2YXJnYXNAbWludGljLmdvdi5jb3wzNjVhN2ViY2JiYjQ0NTI0MzYyMzA4ZGRjYmFlNmRmNnwxYTA2NzNjNjI0ZTE0NzZkYmI0ZGJhNmE5MWEzYzU4OHwwfDB8NjM4ODkwNjcyNTIzMzkzNTE0fFVua25vd258VFdGcGJHWnNiM2Q4ZXlKRmJYQjBlVTFoY0draU9uUnlkV1VzSWxZaU9pSXdMakF1TURBd01DSXNJbEFpT2lKWGFXNHpNaUlzSWtGT0lqb2lUV0ZwYkNJc0lsZFVJam95ZlE9PXwwfHx8%26sdata%3DVlB0UW5vemYzb296WVJCcXZyNkllczJnS0xRRmhvOUZZUjNnREpScVJ2VT0%253D%26clickParams%3DeyJYLUFwcE5hbWUiOiJNaWNyb3NvZnQgT3V0bG9vayBXZWIgQXBwIiwiWC1BcHBWZXJzaW9uIjoiMjAyNTA3MTgwMDQuMDgiLCJPUyI6IldpbmRvd3MgMTEifQ%253D%253D&amp;correlation=7143b6a1%2D20b9%2D0000%2Dd86a%2D5e5f7b9e0656&amp;Type=web&amp;SiteId=3b8503c4%2Dad66%2D4d60%2D85d2%2Dad38e54a1d21</t>
  </si>
  <si>
    <t>Pueblo Bello</t>
  </si>
  <si>
    <t>1 - N/A DNP</t>
  </si>
  <si>
    <t>Implementación de tecnologías digitales para aprender en las instituciones educativas oficiales en los municipios de  Pueblo Bello Agustín Codazzi Manaure Balcón del Cesar y Becerril del departamento del   Cesar</t>
  </si>
  <si>
    <t>Magdalena</t>
  </si>
  <si>
    <t>Magdalena (Depto)</t>
  </si>
  <si>
    <t>Implementación de tecnologías digitales para aprender en las instituciones educativas oficiales de los municipios de Santa Marta Ciénaga Fundación y Aracataca del departamento del   Magdalena</t>
  </si>
  <si>
    <t>Valparaiso</t>
  </si>
  <si>
    <t>Implementación centros digitales para el acceso a las TIC en instituciones Educativas públicas rurales en el contexto de la implementación de los acuerdos de Paz  Valparaíso Albania Belén De Los Andaquíes Curillo Solita</t>
  </si>
  <si>
    <t>Bolivar (Depto)</t>
  </si>
  <si>
    <t>3 - FAVORABLE</t>
  </si>
  <si>
    <t>DA, DI</t>
  </si>
  <si>
    <t>Implementación de Zonas Wifi Comunitarias para la paz con acceso público gratuito e Implementación de una Estrategia de uso y apropiación en municipios PDET de la Subregión Montes de María Departamento de   Bolívar</t>
  </si>
  <si>
    <t>San Juan Nepomuceno</t>
  </si>
  <si>
    <t>En Devolución por Solicitud de Información</t>
  </si>
  <si>
    <t>4 - FAVORABLE</t>
  </si>
  <si>
    <t>Implementación de zonas digitales de acceso público gratuito en los municipios de San Juan Nepomuceno San Jacinto y Zambrano de la subregión Montes de María del departamento  Bolívar</t>
  </si>
  <si>
    <t>Viviana Ramírez y Julián Bejarano</t>
  </si>
  <si>
    <t>24/07/2025 Julíán remite al Jefe con Concpto Favorable del 29/11/2024 y oficio del 19/02/2025</t>
  </si>
  <si>
    <t>No fue necesario el flujo de firmas ya que se ratifica el concepto favorable</t>
  </si>
  <si>
    <t>Guajira (Depto)</t>
  </si>
  <si>
    <t>Implementación de tecnologías digitales para aprender en las instituciones educativas oficiales de los municipios de  Dibulla Fonseca San Juan Del Cesar La Guajira</t>
  </si>
  <si>
    <t>Implementación de zonas digitales de acceso público gratuito en los cabildos Cienaguita Caracol y Las Piedras del Resguardo Indígena ASCAMYTOL en el municipio de Tolú Viejo Subregión Montes de María departamentode  Sucre</t>
  </si>
  <si>
    <t>Nariño (Depto)</t>
  </si>
  <si>
    <t>Fortalecimiento de las condiciones de  acceso y uso de internet para las comunidades de los municipios PDET del departamento de  Nariño  Nariño</t>
  </si>
  <si>
    <t>https://mintic-my.sharepoint.com/personal/rgalvis_mintic_gov_co/_layouts/15/onedrive.aspx?id=%2Fpersonal%2Frgalvis%5Fmintic%5Fgov%5Fco%2FDocuments%2FPRIMERA%20REVISI%C3%93N%20NARI%C3%91O%20BPIN%2020251301010490&amp;ct=1753109489480&amp;or=OWA%2DNT%2DMail&amp;cid=fb67a6e4%2Dff11%2Dcdf7%2Db2a0%2D0b46a0e2aa47&amp;ga=1&amp;LOF=1</t>
  </si>
  <si>
    <t>Roberto Galvis, Ana Zapata y Viviana Ramírez</t>
  </si>
  <si>
    <t>El 24/07/2025 Oscar Pérez remite a VC. 28/07/2025 Antonio Ortega VC: Una vez revisado el proyecto. incorporo observaciones pertinentes al documento CETUS Nariño. 30/07/2025 VC Revisada la documentación y el CTUS, de acuerdo desde el aspecto jurídico con las observaciones, que han quedado en el documento.</t>
  </si>
  <si>
    <t>17/07/2025 Luis Edo Aguilar reenvía el correo</t>
  </si>
  <si>
    <t>Aracataca</t>
  </si>
  <si>
    <t>Implementación de zonas digitales de acceso público gratuito en los municipios de Aracataca y Dibulla de la subregión Sierra Nevada-Perijá-Zona Bananera de los departamentos de  Magdalena La Guajira</t>
  </si>
  <si>
    <t>La Paz</t>
  </si>
  <si>
    <t>Implementación de tecnologías digitales para aprender en el municipio de La Paz departamento del   Cesar</t>
  </si>
  <si>
    <t>Implementación de zonas digitales de acceso público gratuito en los cabildos Comunidad Wayuu de Mayalitas Bangañitas y La Gloria del Resguardo Indígena Mayabangloma de la Subregión Sierra Nevada-Perijá del departamento de  La Guajira</t>
  </si>
  <si>
    <t>La Jagua de Ibirico</t>
  </si>
  <si>
    <t>Implementación de tecnologías digitales para aprender municipio de la Jagua de Ibirico departamento del  Cesar</t>
  </si>
  <si>
    <t>Turbo</t>
  </si>
  <si>
    <t>Implementación de Zonas Wifi para Acceso al Público a todas las Plataformas de Interés con el Servicio Gratuito de Internet en las Zonas Rurales del Distrito de Turbo en el Departamento de  Antioquia</t>
  </si>
  <si>
    <t>Carepa</t>
  </si>
  <si>
    <t>Implementación de zonas digitales de acceso público gratuito en el municipio de Carepa de la Subregión Urabá Antioqueño del departamento de   Antioquia</t>
  </si>
  <si>
    <t>Amalfi</t>
  </si>
  <si>
    <t>Mejoramiento de las competencias digitales en Instituciones Educativas del municipio de Amalfi departamento de  Antioquia</t>
  </si>
  <si>
    <t>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t>
  </si>
  <si>
    <t>Juan Sebastián Durán y Jhon Fredy Vargas</t>
  </si>
  <si>
    <t>Enviado al Jefe con Observaciones</t>
  </si>
  <si>
    <t xml:space="preserve">pendiente </t>
  </si>
  <si>
    <t>OJO EL PLAZO DEL VICE ES EL MISMO DE SUIFP. Jefe remite archivo zip adjunto. 08/07/2025 Jefe remite a CPE y VTD. 24/07/2025 Ana María remite matriz de seguimiento a CPE</t>
  </si>
  <si>
    <t>3- NO FAVORABLE</t>
  </si>
  <si>
    <t>https://mintic-my.sharepoint.com/personal/azapata_mintic_gov_co/_layouts/15/onedrive.aspx?id=%2Fpersonal%2Fazapata%5Fmintic%5Fgov%5Fco%2FDocuments%2FCUARTA%20REVISION%20Santander%20De%20Quilichao%20BPIN%2020241301010122&amp;ct=1753111239094&amp;or=OWA%2DNT%2DMail&amp;cid=e0491912%2Decf4%2D7561%2D5a2d%2D38e284cfde92&amp;ga=1&amp;LOF=1</t>
  </si>
  <si>
    <t>Revisando las especificaciones agradezco que hayan tenido en cuenta las recomendaciones, no obstante, las especificación del procesador  para las terminales de cómputo veo que colocaron lo recomendado pero dejaron en texto que dice; el año de lanzamiento sea mínimo del 2021 así;
Procesador 4.0 GHz o superior, Q4-23), año de lanzamiento mínimo 2021
Si lo dejarán como mínimo el Q4-23, eliminar por favor lo que dice mínimo 2021.Aprovechando la revisión, sería oportuno establecer que el procesador mínimo cuente con al menos 4 núcleos y 8 hilos, aunque esto probablemente implique considerar modelos de gamas superiores a la de entrada, lo cual me parece adecuado si realmente se va a aprovechar esa capacidad.</t>
  </si>
  <si>
    <t xml:space="preserve"> https://azsign.analitica.com.co//Gestion/index.php?Accion=Trazabilidad&amp;Id=20250723-181755-5525b2-81028966&amp;Hash=ae0da734d8844280f0febd733202323d177132dd
</t>
  </si>
  <si>
    <t>https://mintic-my.sharepoint.com/personal/azapata_mintic_gov_co/_layouts/15/onedrive.aspx?id=%2Fpersonal%2Fazapata%5Fmintic%5Fgov%5Fco%2FDocuments%2FQUINTA%20SUBSANACION%2020231301010007%20CORINTO&amp;ct=1753111945732&amp;or=OWA%2DNT%2DMail&amp;cid=2eb1854e%2D541b%2Ddab7%2D2005%2Da3198aef50fe&amp;ga=1&amp;LOF=1</t>
  </si>
  <si>
    <t>Roberto Galvis y Ana María Zapata</t>
  </si>
  <si>
    <t>24/07/2025 Ana María remite matriz de seguimiento a CPE.</t>
  </si>
  <si>
    <t>https://mintic-my.sharepoint.com/:u:/g/personal/eaguirre_mintic_gov_co/ESqcWBrU5KFDjAejl99RFZUBbuXfY3xaWdfkLOtj88Hokw?e=qosa9W</t>
  </si>
  <si>
    <t>25/07/2025 Oscar Pérez remite a VC. Pongo a consideración de la Oficina de Fomento Regional @Nicolas Marquez Garcia y @Juanita Espeleta Norena y de la Dirección de Infraestructura @Oscar Eduardo Perez Lozano y @Juan Manuel Guerrero Forero las siguientes observaciones a fin de determinar la viabilidad del proyecto: 
    Se realiza el estudio de mercado contemplando la cotización con la empresa  Investigacion y Logistica Sas, cuya ubicación es en departamento del Amazonas, cuando el proyecto se desarrolla en Norte de Santander, por lo que se recomienda hacer el estudio de mercado con empresas de la zona. Se evidencia igualmente que esta empresa ha cotizado en otros proyectos de similar alcance.
    Cotización para la interventoría del proyecto se hace con CECYT, una empresa que en su objeto social no tiene nada relacionado con temas de interventoría de proyectos de Telecomunicaciones, por lo que se recomienda hacer el análisis de mercado con empresas idóneas para este tipo de proyectos que permitan determinar el valor real del proyecto.</t>
  </si>
  <si>
    <t>CARGADO EN SUIFP - FAVORABLE</t>
  </si>
  <si>
    <t>5 - NO FAVORABLE</t>
  </si>
  <si>
    <t>https://mintic-my.sharepoint.com/personal/azapata_mintic_gov_co/_layouts/15/onedrive.aspx?id=%2Fpersonal%2Fazapata%5Fmintic%5Fgov%5Fco%2FDocuments%2FQUINTA%20REVISION%20BRICE%C3%91O%20OCAD%20PAZ%2FSUBSANACIO%5FN%5FBRICEN%5FO%5F180725%5F20250718%5F1538%20%281%29&amp;ct=1753465869053&amp;or=OWA%2DNT%2DMail&amp;cid=fc0dbf51%2Dd5ce%2Ddc9f%2D1b6c%2Ddc195895901a&amp;ga=1&amp;LOF=1</t>
  </si>
  <si>
    <t>Es la quinta revisión</t>
  </si>
  <si>
    <t>4- NO FAVORABLE</t>
  </si>
  <si>
    <t>https://mintic-my.sharepoint.com/:x:/g/personal/eaguirre_mintic_gov_co/EYneyg4cA-ZOoLcUK0KQCwABTVMvOgbihxUCkkjhChzjzQ?CT=1753723273547&amp;OR=OWA-NT-Mail&amp;CID=f14bb93f-9901-33a4-f0e3-75d0b8202d3c&amp;e=UP7tOA&amp;xsdata=MDV8MDJ8amZ2YXJnYXNAbWludGljLmdvdi5jb3w3ZjQzODc1NzlkMmQ0NTIyYzZiODA4ZGRjYmJmMjkzOHwxYTA2NzNjNjI0ZTE0NzZkYmI0ZGJhNmE5MWEzYzU4OHwwfDB8NjM4ODkwNzQ0MDk4MzE5NzQxfFVua25vd258VFdGcGJHWnNiM2Q4ZXlKRmJYQjBlVTFoY0draU9uUnlkV1VzSWxZaU9pSXdMakF1TURBd01DSXNJbEFpT2lKWGFXNHpNaUlzSWtGT0lqb2lUV0ZwYkNJc0lsZFVJam95ZlE9PXwwfHx8&amp;sdata=K1dTL2ljY2JINEljV1hQalQzRmk1aTNjbGxFVEY5LzkwTzhIbmlaR2pDaz0%3D&amp;clickParams=eyJYLUFwcE5hbWUiOiJNaWNyb3NvZnQgT3V0bG9vayBXZWIgQXBwIiwiWC1BcHBWZXJzaW9uIjoiMjAyNTA3MTgwMDQuMDgiLCJPUyI6IldpbmRvd3MgMTEifQ%3D%3D</t>
  </si>
  <si>
    <t xml:space="preserve">Eliana Aguirre y Ana María Zapata </t>
  </si>
  <si>
    <t>07/08/225</t>
  </si>
  <si>
    <t>REVISIÓN INTERNA</t>
  </si>
  <si>
    <t>Ana María Zapata Bedoya y Eliana Aguirre</t>
  </si>
  <si>
    <t>Cuenta de BPIN</t>
  </si>
  <si>
    <t>(en blanco)</t>
  </si>
  <si>
    <t>Total general</t>
  </si>
  <si>
    <t>PRUEBA</t>
  </si>
  <si>
    <t>TABLA CON TODOS LOS MUNICIPIOS QUE ESTÁN PRESENTANDO PROYECTOS, COPIAR LAS 2 COLUMNAS (DE MINTIC), DE LOS QUE YA VENÍAN ADELANTANDOSE Y SE TIENE CONTACTO, ALIMENTAR EL ENLACE DE ESA ENTIDAD TERRITORIAL</t>
  </si>
  <si>
    <t>PROYECTAR CORREO PARA ENVIAR A CLAUDIA ANGÉLICA, PIDIENDO NOMBRE Y CONTACTO DE ALCALDE Y ENLACES TIC, A UNOS RECOMENDADO QUE RADIQUE Y A OTROS PARA MESA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</si>
</sst>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000"/>
  </numFmts>
  <fonts count="19">
    <font>
      <sz val="11"/>
      <color theme="1"/>
      <name val="Aptos Narrow"/>
      <family val="2"/>
      <scheme val="minor"/>
    </font>
    <font>
      <sz val="11"/>
      <color theme="1"/>
      <name val="Aptos Narrow"/>
      <family val="2"/>
      <scheme val="minor"/>
    </font>
    <font>
      <sz val="8"/>
      <name val="Aptos Narrow"/>
      <family val="2"/>
      <scheme val="minor"/>
    </font>
    <font>
      <u/>
      <sz val="11"/>
      <color theme="10"/>
      <name val="Aptos Narrow"/>
      <family val="2"/>
      <scheme val="minor"/>
    </font>
    <font>
      <sz val="10"/>
      <color theme="1"/>
      <name val="Aptos Narrow"/>
      <family val="2"/>
      <scheme val="minor"/>
    </font>
    <font>
      <sz val="10"/>
      <color rgb="FF9C0006"/>
      <name val="Arial Narrow"/>
      <family val="2"/>
    </font>
    <font>
      <sz val="10"/>
      <color rgb="FF000000"/>
      <name val="Arial Narrow"/>
      <family val="2"/>
    </font>
    <font>
      <sz val="10"/>
      <color theme="1"/>
      <name val="Arial Narrow"/>
      <family val="2"/>
    </font>
    <font>
      <sz val="9"/>
      <color theme="1"/>
      <name val="Aptos Narrow"/>
      <family val="2"/>
      <scheme val="minor"/>
    </font>
    <font>
      <b/>
      <sz val="11"/>
      <color theme="1"/>
      <name val="Aptos Narrow"/>
      <family val="2"/>
      <scheme val="minor"/>
    </font>
    <font>
      <b/>
      <sz val="14"/>
      <color theme="1"/>
      <name val="Aptos Narrow"/>
      <family val="2"/>
      <scheme val="minor"/>
    </font>
    <font>
      <sz val="11"/>
      <color rgb="FF000000"/>
      <name val="Aptos Narrow"/>
      <scheme val="minor"/>
    </font>
    <font>
      <b/>
      <sz val="48"/>
      <color theme="1"/>
      <name val="Aptos Narrow"/>
      <family val="2"/>
      <scheme val="minor"/>
    </font>
    <font>
      <sz val="11"/>
      <color rgb="FF242424"/>
      <name val="Aptos Narrow"/>
      <charset val="1"/>
    </font>
    <font>
      <b/>
      <sz val="16"/>
      <color theme="1"/>
      <name val="Aptos Narrow"/>
      <family val="2"/>
      <scheme val="minor"/>
    </font>
    <font>
      <sz val="10"/>
      <color rgb="FF9C0006"/>
      <name val="Arial Narrow"/>
    </font>
    <font>
      <sz val="10"/>
      <color rgb="FF000000"/>
      <name val="Arial Narrow"/>
    </font>
    <font>
      <sz val="10"/>
      <color theme="1"/>
      <name val="Arial Narrow"/>
    </font>
    <font>
      <sz val="11"/>
      <color rgb="FFFF0000"/>
      <name val="Aptos Narrow"/>
      <family val="2"/>
      <scheme val="minor"/>
    </font>
  </fonts>
  <fills count="14">
    <fill>
      <patternFill patternType="none"/>
    </fill>
    <fill>
      <patternFill patternType="gray125"/>
    </fill>
    <fill>
      <patternFill patternType="solid">
        <fgColor theme="9" tint="0.39997558519241921"/>
        <bgColor indexed="64"/>
      </patternFill>
    </fill>
    <fill>
      <patternFill patternType="solid">
        <fgColor theme="9"/>
        <bgColor indexed="64"/>
      </patternFill>
    </fill>
    <fill>
      <patternFill patternType="solid">
        <fgColor theme="5" tint="0.59999389629810485"/>
        <bgColor indexed="64"/>
      </patternFill>
    </fill>
    <fill>
      <patternFill patternType="solid">
        <fgColor rgb="FFFFC7CE"/>
        <bgColor rgb="FF000000"/>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7" tint="0.39997558519241921"/>
        <bgColor indexed="64"/>
      </patternFill>
    </fill>
    <fill>
      <patternFill patternType="solid">
        <fgColor rgb="FFFF0000"/>
        <bgColor indexed="64"/>
      </patternFill>
    </fill>
    <fill>
      <patternFill patternType="solid">
        <fgColor rgb="FF92D05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style="thin">
        <color rgb="FF000000"/>
      </bottom>
      <diagonal/>
    </border>
  </borders>
  <cellStyleXfs count="6">
    <xf numFmtId="0" fontId="0" fillId="0" borderId="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26">
    <xf numFmtId="0" fontId="0" fillId="0" borderId="0" xfId="0"/>
    <xf numFmtId="0" fontId="0" fillId="0" borderId="0" xfId="0" applyAlignment="1">
      <alignment horizontal="center" vertical="center" wrapText="1"/>
    </xf>
    <xf numFmtId="2" fontId="0" fillId="0" borderId="0" xfId="0" applyNumberFormat="1" applyAlignment="1">
      <alignment horizontal="center" vertical="center" wrapText="1"/>
    </xf>
    <xf numFmtId="1" fontId="0" fillId="0" borderId="0" xfId="0" applyNumberFormat="1" applyAlignment="1">
      <alignment horizontal="center" vertical="center"/>
    </xf>
    <xf numFmtId="0" fontId="0" fillId="0" borderId="0" xfId="0" applyAlignment="1">
      <alignment vertical="center"/>
    </xf>
    <xf numFmtId="0" fontId="0" fillId="0" borderId="1" xfId="0" applyBorder="1" applyAlignment="1">
      <alignment horizontal="left" vertical="center" wrapText="1"/>
    </xf>
    <xf numFmtId="1" fontId="0" fillId="0" borderId="1" xfId="0" applyNumberFormat="1" applyBorder="1" applyAlignment="1">
      <alignment horizontal="left" vertical="center" wrapText="1"/>
    </xf>
    <xf numFmtId="1"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164" fontId="0" fillId="0" borderId="1" xfId="1" applyFont="1" applyFill="1" applyBorder="1" applyAlignment="1">
      <alignment horizontal="left" vertical="center" wrapText="1"/>
    </xf>
    <xf numFmtId="2" fontId="0" fillId="0" borderId="1" xfId="0" applyNumberFormat="1" applyBorder="1" applyAlignment="1">
      <alignment horizontal="center" vertical="center" wrapText="1"/>
    </xf>
    <xf numFmtId="43" fontId="0" fillId="0" borderId="1" xfId="2" applyFont="1" applyFill="1" applyBorder="1" applyAlignment="1">
      <alignment horizontal="center" vertical="center" wrapText="1"/>
    </xf>
    <xf numFmtId="2" fontId="0" fillId="0" borderId="1" xfId="2" applyNumberFormat="1" applyFont="1" applyFill="1" applyBorder="1" applyAlignment="1">
      <alignment horizontal="center" vertical="center" wrapText="1"/>
    </xf>
    <xf numFmtId="1" fontId="0" fillId="0" borderId="0" xfId="0" applyNumberFormat="1" applyAlignment="1">
      <alignment horizontal="left" vertical="center"/>
    </xf>
    <xf numFmtId="164" fontId="0" fillId="0" borderId="0" xfId="1" applyFont="1" applyAlignment="1">
      <alignment vertical="center"/>
    </xf>
    <xf numFmtId="0" fontId="0" fillId="0" borderId="0" xfId="0" applyAlignment="1">
      <alignment horizontal="center" vertical="center"/>
    </xf>
    <xf numFmtId="43" fontId="0" fillId="0" borderId="0" xfId="2" applyFont="1" applyAlignment="1">
      <alignment horizontal="center" vertical="center"/>
    </xf>
    <xf numFmtId="0" fontId="0" fillId="0" borderId="0" xfId="0" applyAlignment="1">
      <alignment horizontal="left" vertical="center"/>
    </xf>
    <xf numFmtId="0" fontId="0" fillId="2" borderId="1" xfId="0" applyFill="1" applyBorder="1" applyAlignment="1">
      <alignment horizontal="left" vertical="center" wrapText="1"/>
    </xf>
    <xf numFmtId="1" fontId="0" fillId="2" borderId="1" xfId="0" applyNumberFormat="1" applyFill="1" applyBorder="1" applyAlignment="1">
      <alignment horizontal="left" vertical="center" wrapText="1"/>
    </xf>
    <xf numFmtId="1" fontId="0" fillId="2" borderId="1" xfId="0" applyNumberFormat="1" applyFill="1" applyBorder="1" applyAlignment="1">
      <alignment horizontal="center" vertical="center" wrapText="1"/>
    </xf>
    <xf numFmtId="14" fontId="0" fillId="2" borderId="1" xfId="0" applyNumberFormat="1" applyFill="1" applyBorder="1" applyAlignment="1">
      <alignment horizontal="center" vertical="center" wrapText="1"/>
    </xf>
    <xf numFmtId="164" fontId="0" fillId="2" borderId="1" xfId="1" applyFont="1" applyFill="1" applyBorder="1" applyAlignment="1">
      <alignment horizontal="left" vertical="center" wrapText="1"/>
    </xf>
    <xf numFmtId="2" fontId="0" fillId="2" borderId="1" xfId="0" applyNumberFormat="1" applyFill="1" applyBorder="1" applyAlignment="1">
      <alignment horizontal="center" vertical="center" wrapText="1"/>
    </xf>
    <xf numFmtId="43" fontId="0" fillId="2" borderId="1" xfId="2" applyFont="1" applyFill="1" applyBorder="1" applyAlignment="1">
      <alignment horizontal="center" vertical="center" wrapText="1"/>
    </xf>
    <xf numFmtId="2" fontId="0" fillId="2" borderId="1" xfId="2" applyNumberFormat="1" applyFont="1" applyFill="1" applyBorder="1" applyAlignment="1">
      <alignment horizontal="center" vertical="center" wrapText="1"/>
    </xf>
    <xf numFmtId="0" fontId="0" fillId="2" borderId="0" xfId="0" applyFill="1" applyAlignment="1">
      <alignment vertical="center"/>
    </xf>
    <xf numFmtId="0" fontId="5" fillId="5" borderId="1" xfId="0" applyFont="1" applyFill="1" applyBorder="1" applyAlignment="1">
      <alignment horizontal="left" vertical="center" wrapText="1"/>
    </xf>
    <xf numFmtId="0" fontId="6"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1" fontId="0" fillId="0" borderId="3" xfId="0" applyNumberFormat="1" applyBorder="1" applyAlignment="1">
      <alignment horizontal="center" vertical="center" wrapText="1"/>
    </xf>
    <xf numFmtId="43" fontId="0" fillId="0" borderId="3" xfId="2" applyFont="1" applyBorder="1" applyAlignment="1">
      <alignment horizontal="center" vertical="center" wrapText="1"/>
    </xf>
    <xf numFmtId="0" fontId="0" fillId="6" borderId="1" xfId="0" applyFill="1" applyBorder="1" applyAlignment="1">
      <alignment horizontal="left" vertical="center" wrapText="1"/>
    </xf>
    <xf numFmtId="1" fontId="0" fillId="6" borderId="1" xfId="0" applyNumberFormat="1" applyFill="1" applyBorder="1" applyAlignment="1">
      <alignment horizontal="left" vertical="center" wrapText="1"/>
    </xf>
    <xf numFmtId="1" fontId="0" fillId="6" borderId="1" xfId="0" applyNumberFormat="1" applyFill="1" applyBorder="1" applyAlignment="1">
      <alignment horizontal="center" vertical="center" wrapText="1"/>
    </xf>
    <xf numFmtId="14" fontId="0" fillId="6" borderId="1" xfId="0" applyNumberFormat="1" applyFill="1" applyBorder="1" applyAlignment="1">
      <alignment horizontal="center" vertical="center" wrapText="1"/>
    </xf>
    <xf numFmtId="164" fontId="0" fillId="6" borderId="1" xfId="1" applyFont="1" applyFill="1" applyBorder="1" applyAlignment="1">
      <alignment horizontal="left" vertical="center" wrapText="1"/>
    </xf>
    <xf numFmtId="2" fontId="0" fillId="6" borderId="1" xfId="0" applyNumberFormat="1" applyFill="1" applyBorder="1" applyAlignment="1">
      <alignment horizontal="center" vertical="center" wrapText="1"/>
    </xf>
    <xf numFmtId="43" fontId="0" fillId="6" borderId="1" xfId="2" applyFont="1" applyFill="1" applyBorder="1" applyAlignment="1">
      <alignment horizontal="center" vertical="center" wrapText="1"/>
    </xf>
    <xf numFmtId="2" fontId="0" fillId="6" borderId="1" xfId="2" applyNumberFormat="1" applyFont="1" applyFill="1" applyBorder="1" applyAlignment="1">
      <alignment horizontal="center" vertical="center" wrapText="1"/>
    </xf>
    <xf numFmtId="0" fontId="0" fillId="6" borderId="0" xfId="0" applyFill="1" applyAlignment="1">
      <alignment vertical="center"/>
    </xf>
    <xf numFmtId="0" fontId="6"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0" fillId="0" borderId="2" xfId="0" applyBorder="1" applyAlignment="1">
      <alignment horizontal="left" vertical="center" wrapText="1"/>
    </xf>
    <xf numFmtId="0" fontId="0" fillId="2" borderId="2" xfId="0" applyFill="1" applyBorder="1" applyAlignment="1">
      <alignment horizontal="left" vertical="center" wrapText="1"/>
    </xf>
    <xf numFmtId="0" fontId="0" fillId="6" borderId="2" xfId="0" applyFill="1" applyBorder="1" applyAlignment="1">
      <alignment horizontal="left" vertical="center" wrapText="1"/>
    </xf>
    <xf numFmtId="0" fontId="6" fillId="0" borderId="4" xfId="0" applyFont="1" applyBorder="1" applyAlignment="1">
      <alignment horizontal="center" vertical="center" wrapText="1"/>
    </xf>
    <xf numFmtId="14" fontId="6" fillId="0" borderId="4" xfId="0" applyNumberFormat="1" applyFont="1" applyBorder="1" applyAlignment="1">
      <alignment horizontal="center" vertical="center" wrapText="1"/>
    </xf>
    <xf numFmtId="14" fontId="5" fillId="2" borderId="4" xfId="0" applyNumberFormat="1" applyFont="1" applyFill="1" applyBorder="1" applyAlignment="1">
      <alignment horizontal="center" vertical="center" wrapText="1"/>
    </xf>
    <xf numFmtId="0" fontId="6" fillId="6" borderId="4" xfId="0" applyFont="1" applyFill="1" applyBorder="1" applyAlignment="1">
      <alignment horizontal="center" vertical="center" wrapText="1"/>
    </xf>
    <xf numFmtId="14" fontId="6" fillId="6" borderId="4" xfId="0" applyNumberFormat="1" applyFont="1" applyFill="1" applyBorder="1" applyAlignment="1">
      <alignment horizontal="center" vertical="center" wrapText="1"/>
    </xf>
    <xf numFmtId="14" fontId="6" fillId="2" borderId="4" xfId="0" applyNumberFormat="1" applyFont="1" applyFill="1" applyBorder="1" applyAlignment="1">
      <alignment horizontal="center" vertical="center" wrapText="1"/>
    </xf>
    <xf numFmtId="1" fontId="0" fillId="2" borderId="0" xfId="0" applyNumberFormat="1" applyFill="1" applyAlignment="1">
      <alignment horizontal="center" vertical="center"/>
    </xf>
    <xf numFmtId="1" fontId="0" fillId="4" borderId="0" xfId="0" applyNumberFormat="1" applyFill="1" applyAlignment="1">
      <alignment horizontal="center" vertical="center"/>
    </xf>
    <xf numFmtId="0" fontId="7" fillId="2"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4" fontId="7" fillId="6" borderId="4" xfId="0" applyNumberFormat="1" applyFont="1" applyFill="1" applyBorder="1" applyAlignment="1">
      <alignment horizontal="center" vertical="center" wrapText="1"/>
    </xf>
    <xf numFmtId="43" fontId="0" fillId="0" borderId="5" xfId="2" applyFont="1" applyBorder="1" applyAlignment="1">
      <alignment horizontal="center" vertical="center" wrapText="1"/>
    </xf>
    <xf numFmtId="2" fontId="0" fillId="0" borderId="5" xfId="2" applyNumberFormat="1" applyFont="1" applyBorder="1" applyAlignment="1">
      <alignment horizontal="center" vertical="center" wrapText="1"/>
    </xf>
    <xf numFmtId="43" fontId="9" fillId="0" borderId="1" xfId="2" applyFont="1" applyBorder="1" applyAlignment="1">
      <alignment vertical="center"/>
    </xf>
    <xf numFmtId="1" fontId="0" fillId="0" borderId="5" xfId="0" applyNumberFormat="1" applyBorder="1" applyAlignment="1">
      <alignment horizontal="center" vertical="center" wrapText="1"/>
    </xf>
    <xf numFmtId="0" fontId="0" fillId="0" borderId="5" xfId="0" applyBorder="1" applyAlignment="1">
      <alignment horizontal="center" vertical="center" wrapText="1"/>
    </xf>
    <xf numFmtId="1" fontId="8" fillId="3" borderId="5" xfId="0" applyNumberFormat="1" applyFont="1" applyFill="1" applyBorder="1" applyAlignment="1">
      <alignment horizontal="center" vertical="center" wrapText="1"/>
    </xf>
    <xf numFmtId="1" fontId="4" fillId="3" borderId="5" xfId="0" applyNumberFormat="1" applyFont="1" applyFill="1" applyBorder="1" applyAlignment="1">
      <alignment horizontal="center" vertical="center" wrapText="1"/>
    </xf>
    <xf numFmtId="164" fontId="0" fillId="0" borderId="5" xfId="1" applyFont="1" applyBorder="1" applyAlignment="1">
      <alignment horizontal="center" vertical="center" wrapText="1"/>
    </xf>
    <xf numFmtId="2" fontId="0" fillId="0" borderId="5" xfId="0" applyNumberFormat="1" applyBorder="1" applyAlignment="1">
      <alignment horizontal="center" vertical="center" wrapText="1"/>
    </xf>
    <xf numFmtId="43" fontId="9" fillId="0" borderId="2" xfId="2" applyFont="1" applyBorder="1" applyAlignment="1">
      <alignment vertical="center"/>
    </xf>
    <xf numFmtId="14" fontId="0" fillId="8" borderId="1" xfId="0" applyNumberFormat="1" applyFill="1" applyBorder="1" applyAlignment="1">
      <alignment horizontal="center" vertical="center" wrapText="1"/>
    </xf>
    <xf numFmtId="1" fontId="0" fillId="9" borderId="0" xfId="0" applyNumberFormat="1" applyFill="1" applyAlignment="1">
      <alignment horizontal="center" vertical="center"/>
    </xf>
    <xf numFmtId="0" fontId="0" fillId="9" borderId="1" xfId="0" applyFill="1" applyBorder="1" applyAlignment="1">
      <alignment horizontal="left" vertical="center" wrapText="1"/>
    </xf>
    <xf numFmtId="1" fontId="0" fillId="9" borderId="1" xfId="0" applyNumberFormat="1" applyFill="1" applyBorder="1" applyAlignment="1">
      <alignment horizontal="center" vertical="center" wrapText="1"/>
    </xf>
    <xf numFmtId="0" fontId="0" fillId="9" borderId="1" xfId="0" applyFill="1" applyBorder="1" applyAlignment="1">
      <alignment horizontal="center" vertical="center"/>
    </xf>
    <xf numFmtId="14" fontId="0" fillId="9" borderId="1" xfId="0" applyNumberFormat="1" applyFill="1" applyBorder="1" applyAlignment="1">
      <alignment horizontal="center" vertical="center" wrapText="1"/>
    </xf>
    <xf numFmtId="0" fontId="5" fillId="9" borderId="1" xfId="0" applyFont="1" applyFill="1" applyBorder="1" applyAlignment="1">
      <alignment horizontal="left" vertical="center" wrapText="1"/>
    </xf>
    <xf numFmtId="14" fontId="6" fillId="9" borderId="4"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2" fontId="0" fillId="9" borderId="1" xfId="0" applyNumberFormat="1" applyFill="1" applyBorder="1" applyAlignment="1">
      <alignment horizontal="center" vertical="center" wrapText="1"/>
    </xf>
    <xf numFmtId="43" fontId="0" fillId="9" borderId="1" xfId="2" applyFont="1" applyFill="1" applyBorder="1" applyAlignment="1">
      <alignment horizontal="center" vertical="center" wrapText="1"/>
    </xf>
    <xf numFmtId="0" fontId="0" fillId="9" borderId="0" xfId="0" applyFill="1" applyAlignment="1">
      <alignment vertical="center"/>
    </xf>
    <xf numFmtId="1" fontId="0" fillId="9" borderId="1" xfId="0" applyNumberFormat="1" applyFill="1" applyBorder="1" applyAlignment="1">
      <alignment horizontal="left" vertical="center" wrapText="1"/>
    </xf>
    <xf numFmtId="0" fontId="0" fillId="9" borderId="2" xfId="0" applyFill="1" applyBorder="1" applyAlignment="1">
      <alignment horizontal="left" vertical="center" wrapText="1"/>
    </xf>
    <xf numFmtId="0" fontId="3" fillId="9" borderId="1" xfId="5" applyFill="1" applyBorder="1" applyAlignment="1">
      <alignment horizontal="left" vertical="center" wrapText="1"/>
    </xf>
    <xf numFmtId="164" fontId="0" fillId="9" borderId="1" xfId="1" applyFont="1" applyFill="1" applyBorder="1" applyAlignment="1">
      <alignment horizontal="left" vertical="center" wrapText="1"/>
    </xf>
    <xf numFmtId="0" fontId="6" fillId="9" borderId="4" xfId="0" applyFont="1" applyFill="1" applyBorder="1" applyAlignment="1">
      <alignment horizontal="center" vertical="center" wrapText="1"/>
    </xf>
    <xf numFmtId="2" fontId="0" fillId="9" borderId="1" xfId="2" applyNumberFormat="1" applyFont="1" applyFill="1" applyBorder="1" applyAlignment="1">
      <alignment horizontal="center" vertical="center" wrapText="1"/>
    </xf>
    <xf numFmtId="0" fontId="0" fillId="0" borderId="0" xfId="0" pivotButton="1"/>
    <xf numFmtId="0" fontId="10" fillId="0" borderId="1" xfId="0" applyFont="1" applyBorder="1" applyAlignment="1">
      <alignment vertical="center"/>
    </xf>
    <xf numFmtId="0" fontId="10" fillId="0" borderId="4" xfId="0" applyFont="1" applyBorder="1" applyAlignment="1">
      <alignment vertical="center"/>
    </xf>
    <xf numFmtId="1" fontId="0" fillId="7" borderId="0" xfId="0" applyNumberFormat="1" applyFill="1" applyAlignment="1">
      <alignment vertical="center"/>
    </xf>
    <xf numFmtId="1" fontId="0" fillId="10" borderId="0" xfId="0" applyNumberFormat="1" applyFill="1" applyAlignment="1">
      <alignment horizontal="center" vertical="center"/>
    </xf>
    <xf numFmtId="0" fontId="0" fillId="10" borderId="1" xfId="0" applyFill="1" applyBorder="1" applyAlignment="1">
      <alignment horizontal="left" vertical="center" wrapText="1"/>
    </xf>
    <xf numFmtId="1" fontId="0" fillId="10" borderId="1" xfId="0" applyNumberFormat="1" applyFill="1" applyBorder="1" applyAlignment="1">
      <alignment horizontal="center" vertical="center" wrapText="1"/>
    </xf>
    <xf numFmtId="0" fontId="0" fillId="10" borderId="1" xfId="0" applyFill="1" applyBorder="1" applyAlignment="1">
      <alignment horizontal="center" vertical="center"/>
    </xf>
    <xf numFmtId="14" fontId="0" fillId="10" borderId="1" xfId="0" applyNumberFormat="1" applyFill="1" applyBorder="1" applyAlignment="1">
      <alignment horizontal="center" vertical="center"/>
    </xf>
    <xf numFmtId="14" fontId="0" fillId="10" borderId="1" xfId="0" applyNumberFormat="1" applyFill="1" applyBorder="1" applyAlignment="1">
      <alignment horizontal="center" vertical="center" wrapText="1"/>
    </xf>
    <xf numFmtId="0" fontId="5" fillId="10" borderId="1" xfId="0" applyFont="1" applyFill="1" applyBorder="1" applyAlignment="1">
      <alignment horizontal="left" vertical="center" wrapText="1"/>
    </xf>
    <xf numFmtId="14" fontId="6" fillId="10" borderId="4" xfId="0" applyNumberFormat="1" applyFont="1" applyFill="1" applyBorder="1" applyAlignment="1">
      <alignment horizontal="center" vertical="center" wrapText="1"/>
    </xf>
    <xf numFmtId="0" fontId="7" fillId="10" borderId="1" xfId="0" applyFont="1" applyFill="1" applyBorder="1" applyAlignment="1">
      <alignment horizontal="center" vertical="center" wrapText="1"/>
    </xf>
    <xf numFmtId="0" fontId="4" fillId="10" borderId="2" xfId="0" applyFont="1" applyFill="1" applyBorder="1" applyAlignment="1">
      <alignment horizontal="left" vertical="center" wrapText="1"/>
    </xf>
    <xf numFmtId="0" fontId="3" fillId="10" borderId="1" xfId="5" applyFill="1" applyBorder="1" applyAlignment="1">
      <alignment horizontal="center" vertical="center" wrapText="1"/>
    </xf>
    <xf numFmtId="164" fontId="0" fillId="10" borderId="1" xfId="1" applyFont="1" applyFill="1" applyBorder="1" applyAlignment="1">
      <alignment horizontal="center" vertical="center" wrapText="1"/>
    </xf>
    <xf numFmtId="2" fontId="0" fillId="10" borderId="1" xfId="0" applyNumberFormat="1" applyFill="1" applyBorder="1" applyAlignment="1">
      <alignment horizontal="center" vertical="center" wrapText="1"/>
    </xf>
    <xf numFmtId="43" fontId="0" fillId="10" borderId="1" xfId="2" applyFont="1" applyFill="1" applyBorder="1" applyAlignment="1">
      <alignment horizontal="center" vertical="center" wrapText="1"/>
    </xf>
    <xf numFmtId="2" fontId="0" fillId="10" borderId="1" xfId="2" applyNumberFormat="1" applyFont="1" applyFill="1" applyBorder="1" applyAlignment="1">
      <alignment horizontal="left" vertical="center" wrapText="1"/>
    </xf>
    <xf numFmtId="2" fontId="3" fillId="10" borderId="1" xfId="5" applyNumberFormat="1" applyFill="1" applyBorder="1" applyAlignment="1">
      <alignment horizontal="center" vertical="center" wrapText="1"/>
    </xf>
    <xf numFmtId="0" fontId="0" fillId="10" borderId="0" xfId="0" applyFill="1" applyAlignment="1">
      <alignment vertical="center"/>
    </xf>
    <xf numFmtId="0" fontId="3" fillId="10" borderId="1" xfId="4" applyFill="1" applyBorder="1" applyAlignment="1">
      <alignment horizontal="center" vertical="center" wrapText="1"/>
    </xf>
    <xf numFmtId="0" fontId="6" fillId="10" borderId="4" xfId="0" applyFont="1" applyFill="1" applyBorder="1" applyAlignment="1">
      <alignment horizontal="center" vertical="center" wrapText="1"/>
    </xf>
    <xf numFmtId="0" fontId="0" fillId="10" borderId="2" xfId="0" applyFill="1" applyBorder="1" applyAlignment="1">
      <alignment horizontal="left" vertical="center" wrapText="1"/>
    </xf>
    <xf numFmtId="2" fontId="0" fillId="1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13" fillId="0" borderId="0" xfId="0" applyFont="1"/>
    <xf numFmtId="165" fontId="0" fillId="0" borderId="1" xfId="0" applyNumberFormat="1" applyBorder="1" applyAlignment="1">
      <alignment horizontal="center" vertical="center" wrapText="1"/>
    </xf>
    <xf numFmtId="1" fontId="0" fillId="8" borderId="0" xfId="0" applyNumberFormat="1" applyFill="1" applyAlignment="1">
      <alignment horizontal="center" vertical="center"/>
    </xf>
    <xf numFmtId="0" fontId="14" fillId="0" borderId="1" xfId="0" applyFont="1" applyBorder="1" applyAlignment="1">
      <alignment vertical="center"/>
    </xf>
    <xf numFmtId="0" fontId="0" fillId="11" borderId="1" xfId="0" applyFill="1" applyBorder="1" applyAlignment="1">
      <alignment horizontal="center" vertical="center"/>
    </xf>
    <xf numFmtId="0" fontId="0" fillId="6" borderId="1" xfId="0" applyFill="1" applyBorder="1" applyAlignment="1">
      <alignment horizontal="center" vertical="center"/>
    </xf>
    <xf numFmtId="0" fontId="0" fillId="9" borderId="11" xfId="0" applyFill="1" applyBorder="1" applyAlignment="1">
      <alignment horizontal="left" vertical="center" wrapText="1"/>
    </xf>
    <xf numFmtId="1" fontId="0" fillId="10" borderId="1" xfId="0" applyNumberFormat="1" applyFill="1" applyBorder="1" applyAlignment="1">
      <alignment horizontal="left" vertical="center" wrapText="1"/>
    </xf>
    <xf numFmtId="164" fontId="0" fillId="10" borderId="1" xfId="1" applyFont="1" applyFill="1" applyBorder="1" applyAlignment="1">
      <alignment horizontal="left" vertical="center" wrapText="1"/>
    </xf>
    <xf numFmtId="2" fontId="3" fillId="10" borderId="1" xfId="4" applyNumberFormat="1" applyFill="1" applyBorder="1" applyAlignment="1">
      <alignment horizontal="center" vertical="center" wrapText="1"/>
    </xf>
    <xf numFmtId="0" fontId="3" fillId="10" borderId="1" xfId="5" applyFill="1" applyBorder="1" applyAlignment="1">
      <alignment horizontal="left" vertical="center" wrapText="1"/>
    </xf>
    <xf numFmtId="2" fontId="0" fillId="10" borderId="1" xfId="0" applyNumberFormat="1" applyFill="1" applyBorder="1" applyAlignment="1">
      <alignment horizontal="left" vertical="center" wrapText="1"/>
    </xf>
    <xf numFmtId="1" fontId="4" fillId="3" borderId="0" xfId="0" applyNumberFormat="1" applyFont="1" applyFill="1" applyAlignment="1">
      <alignment horizontal="center" vertical="center" wrapText="1"/>
    </xf>
    <xf numFmtId="0" fontId="0" fillId="10" borderId="7" xfId="0" applyFill="1" applyBorder="1" applyAlignment="1">
      <alignment horizontal="center" vertical="center"/>
    </xf>
    <xf numFmtId="0" fontId="0" fillId="10" borderId="8" xfId="0" applyFill="1" applyBorder="1" applyAlignment="1">
      <alignment horizontal="left" vertical="center" wrapText="1"/>
    </xf>
    <xf numFmtId="2" fontId="0" fillId="10" borderId="1" xfId="2" applyNumberFormat="1" applyFont="1" applyFill="1" applyBorder="1" applyAlignment="1">
      <alignment vertical="center" wrapText="1"/>
    </xf>
    <xf numFmtId="2" fontId="0" fillId="10" borderId="1" xfId="0" applyNumberFormat="1" applyFill="1" applyBorder="1" applyAlignment="1">
      <alignment vertical="center" wrapText="1"/>
    </xf>
    <xf numFmtId="0" fontId="0" fillId="10" borderId="11" xfId="0" applyFill="1" applyBorder="1" applyAlignment="1">
      <alignment horizontal="left" vertical="center" wrapText="1"/>
    </xf>
    <xf numFmtId="14" fontId="0" fillId="10" borderId="6" xfId="0" applyNumberFormat="1" applyFill="1" applyBorder="1" applyAlignment="1">
      <alignment horizontal="center" vertical="center" wrapText="1"/>
    </xf>
    <xf numFmtId="0" fontId="3" fillId="10" borderId="0" xfId="4" applyFill="1" applyBorder="1" applyAlignment="1">
      <alignment wrapText="1"/>
    </xf>
    <xf numFmtId="14" fontId="7" fillId="10" borderId="4" xfId="0" applyNumberFormat="1" applyFont="1" applyFill="1" applyBorder="1" applyAlignment="1">
      <alignment horizontal="center" vertical="center" wrapText="1"/>
    </xf>
    <xf numFmtId="0" fontId="0" fillId="10" borderId="10" xfId="0" applyFill="1" applyBorder="1" applyAlignment="1">
      <alignment horizontal="center" vertical="center"/>
    </xf>
    <xf numFmtId="0" fontId="0" fillId="10" borderId="6" xfId="0" applyFill="1" applyBorder="1" applyAlignment="1">
      <alignment horizontal="center" vertical="center"/>
    </xf>
    <xf numFmtId="0" fontId="0" fillId="10" borderId="9" xfId="0" applyFill="1" applyBorder="1" applyAlignment="1">
      <alignment horizontal="left" vertical="center" wrapText="1"/>
    </xf>
    <xf numFmtId="2" fontId="0" fillId="10" borderId="0" xfId="0" applyNumberFormat="1" applyFill="1" applyAlignment="1">
      <alignment horizontal="center" vertical="center" wrapText="1"/>
    </xf>
    <xf numFmtId="2" fontId="11" fillId="10" borderId="1" xfId="0" applyNumberFormat="1" applyFont="1" applyFill="1" applyBorder="1" applyAlignment="1">
      <alignment horizontal="center" vertical="center" wrapText="1"/>
    </xf>
    <xf numFmtId="0" fontId="6" fillId="10" borderId="1" xfId="0" applyFont="1" applyFill="1" applyBorder="1" applyAlignment="1">
      <alignment horizontal="left" vertical="center" wrapText="1"/>
    </xf>
    <xf numFmtId="14" fontId="0" fillId="9" borderId="1" xfId="0" applyNumberFormat="1" applyFill="1" applyBorder="1" applyAlignment="1">
      <alignment horizontal="center" vertical="center"/>
    </xf>
    <xf numFmtId="0" fontId="0" fillId="12" borderId="1" xfId="0" applyFill="1" applyBorder="1" applyAlignment="1">
      <alignment horizontal="left" vertical="center" wrapText="1"/>
    </xf>
    <xf numFmtId="14" fontId="18" fillId="9" borderId="1" xfId="0" applyNumberFormat="1" applyFont="1" applyFill="1" applyBorder="1" applyAlignment="1">
      <alignment horizontal="center" vertical="center" wrapText="1"/>
    </xf>
    <xf numFmtId="0" fontId="3" fillId="9" borderId="1" xfId="4" applyFill="1" applyBorder="1" applyAlignment="1">
      <alignment horizontal="left" vertical="center" wrapText="1"/>
    </xf>
    <xf numFmtId="1" fontId="5" fillId="10" borderId="1" xfId="0" applyNumberFormat="1" applyFont="1" applyFill="1" applyBorder="1" applyAlignment="1">
      <alignment horizontal="left" vertical="center" wrapText="1"/>
    </xf>
    <xf numFmtId="1" fontId="5" fillId="9" borderId="1" xfId="0" applyNumberFormat="1" applyFont="1" applyFill="1" applyBorder="1" applyAlignment="1">
      <alignment horizontal="left" vertical="center" wrapText="1"/>
    </xf>
    <xf numFmtId="1" fontId="15" fillId="9" borderId="1" xfId="0" applyNumberFormat="1" applyFont="1" applyFill="1" applyBorder="1" applyAlignment="1">
      <alignment horizontal="left" vertical="center" wrapText="1"/>
    </xf>
    <xf numFmtId="14" fontId="6" fillId="10" borderId="1" xfId="0" applyNumberFormat="1" applyFont="1" applyFill="1" applyBorder="1" applyAlignment="1">
      <alignment horizontal="center" vertical="center" wrapText="1"/>
    </xf>
    <xf numFmtId="14" fontId="6" fillId="9" borderId="1" xfId="0" applyNumberFormat="1" applyFont="1" applyFill="1" applyBorder="1" applyAlignment="1">
      <alignment horizontal="center" vertical="center" wrapText="1"/>
    </xf>
    <xf numFmtId="14" fontId="7" fillId="9" borderId="1" xfId="0" applyNumberFormat="1" applyFont="1" applyFill="1" applyBorder="1" applyAlignment="1">
      <alignment horizontal="center" vertical="center" wrapText="1"/>
    </xf>
    <xf numFmtId="14" fontId="16" fillId="9" borderId="1" xfId="0" applyNumberFormat="1" applyFont="1" applyFill="1" applyBorder="1" applyAlignment="1">
      <alignment horizontal="center" vertical="center" wrapText="1"/>
    </xf>
    <xf numFmtId="1" fontId="7" fillId="10" borderId="1" xfId="0" applyNumberFormat="1" applyFont="1" applyFill="1" applyBorder="1" applyAlignment="1">
      <alignment horizontal="left" vertical="center" wrapText="1"/>
    </xf>
    <xf numFmtId="1" fontId="7" fillId="9" borderId="1" xfId="0" applyNumberFormat="1" applyFont="1" applyFill="1" applyBorder="1" applyAlignment="1">
      <alignment horizontal="left" vertical="center" wrapText="1"/>
    </xf>
    <xf numFmtId="2" fontId="3" fillId="9" borderId="1" xfId="5" applyNumberFormat="1" applyFill="1" applyBorder="1" applyAlignment="1">
      <alignment horizontal="center" vertical="center" wrapText="1"/>
    </xf>
    <xf numFmtId="0" fontId="4" fillId="10"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165" fontId="0" fillId="9" borderId="1" xfId="0" applyNumberFormat="1" applyFill="1" applyBorder="1" applyAlignment="1">
      <alignment horizontal="center" vertical="center" wrapText="1"/>
    </xf>
    <xf numFmtId="0" fontId="17" fillId="9" borderId="1" xfId="0" applyFont="1" applyFill="1" applyBorder="1" applyAlignment="1">
      <alignment horizontal="center" vertical="center" wrapText="1"/>
    </xf>
    <xf numFmtId="2" fontId="3" fillId="9" borderId="1" xfId="4" applyNumberFormat="1" applyFill="1" applyBorder="1" applyAlignment="1">
      <alignment horizontal="center" vertical="center" wrapText="1"/>
    </xf>
    <xf numFmtId="0" fontId="0" fillId="9" borderId="7" xfId="0" applyFill="1" applyBorder="1" applyAlignment="1">
      <alignment horizontal="left" vertical="center" wrapText="1"/>
    </xf>
    <xf numFmtId="1" fontId="0" fillId="9" borderId="7" xfId="0" applyNumberFormat="1" applyFill="1" applyBorder="1" applyAlignment="1">
      <alignment horizontal="left" vertical="center" wrapText="1"/>
    </xf>
    <xf numFmtId="14" fontId="0" fillId="9" borderId="7" xfId="0" applyNumberFormat="1" applyFill="1" applyBorder="1" applyAlignment="1">
      <alignment horizontal="center" vertical="center" wrapText="1"/>
    </xf>
    <xf numFmtId="1" fontId="5" fillId="9" borderId="7" xfId="0" applyNumberFormat="1" applyFont="1" applyFill="1" applyBorder="1" applyAlignment="1">
      <alignment horizontal="left" vertical="center" wrapText="1"/>
    </xf>
    <xf numFmtId="14" fontId="6" fillId="9" borderId="7" xfId="0" applyNumberFormat="1" applyFont="1" applyFill="1" applyBorder="1" applyAlignment="1">
      <alignment horizontal="center" vertical="center" wrapText="1"/>
    </xf>
    <xf numFmtId="0" fontId="7" fillId="9" borderId="7" xfId="0" applyFont="1" applyFill="1" applyBorder="1" applyAlignment="1">
      <alignment horizontal="center" vertical="center" wrapText="1"/>
    </xf>
    <xf numFmtId="1" fontId="7" fillId="9" borderId="7" xfId="0" applyNumberFormat="1" applyFont="1" applyFill="1" applyBorder="1" applyAlignment="1">
      <alignment horizontal="left" vertical="center" wrapText="1"/>
    </xf>
    <xf numFmtId="0" fontId="3" fillId="9" borderId="7" xfId="5" applyFill="1" applyBorder="1" applyAlignment="1">
      <alignment horizontal="left" vertical="center" wrapText="1"/>
    </xf>
    <xf numFmtId="1" fontId="0" fillId="9" borderId="7" xfId="0" applyNumberFormat="1" applyFill="1" applyBorder="1" applyAlignment="1">
      <alignment horizontal="center" vertical="center" wrapText="1"/>
    </xf>
    <xf numFmtId="164" fontId="0" fillId="9" borderId="7" xfId="1" applyFont="1" applyFill="1" applyBorder="1" applyAlignment="1">
      <alignment horizontal="left" vertical="center" wrapText="1"/>
    </xf>
    <xf numFmtId="2" fontId="0" fillId="9" borderId="7" xfId="0" applyNumberFormat="1" applyFill="1" applyBorder="1" applyAlignment="1">
      <alignment horizontal="center" vertical="center" wrapText="1"/>
    </xf>
    <xf numFmtId="43" fontId="0" fillId="9" borderId="7" xfId="2" applyFont="1" applyFill="1" applyBorder="1" applyAlignment="1">
      <alignment horizontal="center" vertical="center" wrapText="1"/>
    </xf>
    <xf numFmtId="2" fontId="0" fillId="9" borderId="7" xfId="2" applyNumberFormat="1" applyFont="1" applyFill="1" applyBorder="1" applyAlignment="1">
      <alignment horizontal="center" vertical="center" wrapText="1"/>
    </xf>
    <xf numFmtId="2" fontId="3" fillId="9" borderId="7" xfId="4" applyNumberFormat="1" applyFill="1" applyBorder="1" applyAlignment="1">
      <alignment horizontal="center" vertical="center" wrapText="1"/>
    </xf>
    <xf numFmtId="165" fontId="0" fillId="9" borderId="7" xfId="0" applyNumberFormat="1" applyFill="1" applyBorder="1" applyAlignment="1">
      <alignment horizontal="center" vertical="center" wrapText="1"/>
    </xf>
    <xf numFmtId="0" fontId="0" fillId="10" borderId="12" xfId="0" applyFill="1" applyBorder="1" applyAlignment="1">
      <alignment horizontal="left" vertical="center" wrapText="1"/>
    </xf>
    <xf numFmtId="1" fontId="0" fillId="10" borderId="2" xfId="0" applyNumberFormat="1" applyFill="1" applyBorder="1" applyAlignment="1">
      <alignment horizontal="center" vertical="center" wrapText="1"/>
    </xf>
    <xf numFmtId="0" fontId="3" fillId="10" borderId="7" xfId="5" applyFill="1" applyBorder="1" applyAlignment="1">
      <alignment horizontal="left" vertical="center" wrapText="1"/>
    </xf>
    <xf numFmtId="0" fontId="0" fillId="6" borderId="10" xfId="0" applyFill="1" applyBorder="1" applyAlignment="1">
      <alignment horizontal="left" vertical="center" wrapText="1"/>
    </xf>
    <xf numFmtId="0" fontId="3" fillId="10" borderId="6" xfId="5" applyFill="1" applyBorder="1" applyAlignment="1">
      <alignment horizontal="left" vertical="center" wrapText="1"/>
    </xf>
    <xf numFmtId="0" fontId="5" fillId="0" borderId="1" xfId="0" applyFont="1" applyBorder="1" applyAlignment="1">
      <alignment horizontal="left" vertical="center" wrapText="1"/>
    </xf>
    <xf numFmtId="14" fontId="0" fillId="0" borderId="7" xfId="0" applyNumberFormat="1" applyBorder="1" applyAlignment="1">
      <alignment horizontal="center" vertical="center" wrapText="1"/>
    </xf>
    <xf numFmtId="0" fontId="10" fillId="0" borderId="1" xfId="0" applyFont="1" applyBorder="1" applyAlignment="1">
      <alignment horizontal="center" vertical="center"/>
    </xf>
    <xf numFmtId="1" fontId="0" fillId="7" borderId="0" xfId="0" applyNumberFormat="1" applyFill="1" applyAlignment="1">
      <alignment horizontal="center" vertical="center"/>
    </xf>
    <xf numFmtId="0" fontId="0" fillId="9" borderId="10" xfId="0" applyFill="1" applyBorder="1" applyAlignment="1">
      <alignment horizontal="center" vertical="center"/>
    </xf>
    <xf numFmtId="0" fontId="9" fillId="10"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9" borderId="6" xfId="0" applyFont="1" applyFill="1" applyBorder="1" applyAlignment="1">
      <alignment horizontal="center" vertical="center"/>
    </xf>
    <xf numFmtId="0" fontId="9" fillId="4" borderId="1" xfId="0" applyFont="1" applyFill="1" applyBorder="1" applyAlignment="1">
      <alignment horizontal="center" vertical="center"/>
    </xf>
    <xf numFmtId="0" fontId="9" fillId="13" borderId="1" xfId="0" applyFont="1" applyFill="1" applyBorder="1" applyAlignment="1">
      <alignment horizontal="center" vertical="center"/>
    </xf>
    <xf numFmtId="0" fontId="0" fillId="13" borderId="1" xfId="0" applyFill="1" applyBorder="1" applyAlignment="1">
      <alignment horizontal="left" vertical="center" wrapText="1"/>
    </xf>
    <xf numFmtId="0" fontId="0" fillId="13" borderId="2" xfId="0" applyFill="1" applyBorder="1" applyAlignment="1">
      <alignment horizontal="left" vertical="center" wrapText="1"/>
    </xf>
    <xf numFmtId="1" fontId="0" fillId="13" borderId="1" xfId="0" applyNumberFormat="1" applyFill="1" applyBorder="1" applyAlignment="1">
      <alignment horizontal="left" vertical="center" wrapText="1"/>
    </xf>
    <xf numFmtId="1" fontId="0" fillId="13" borderId="1" xfId="0" applyNumberFormat="1" applyFill="1" applyBorder="1" applyAlignment="1">
      <alignment horizontal="center" vertical="center" wrapText="1"/>
    </xf>
    <xf numFmtId="14" fontId="0" fillId="13" borderId="1" xfId="0" applyNumberFormat="1" applyFill="1" applyBorder="1" applyAlignment="1">
      <alignment horizontal="center" vertical="center" wrapText="1"/>
    </xf>
    <xf numFmtId="1" fontId="5" fillId="13" borderId="1" xfId="0" applyNumberFormat="1" applyFont="1" applyFill="1" applyBorder="1" applyAlignment="1">
      <alignment horizontal="left" vertical="center" wrapText="1"/>
    </xf>
    <xf numFmtId="14" fontId="6" fillId="13"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wrapText="1"/>
    </xf>
    <xf numFmtId="1" fontId="7" fillId="13" borderId="1" xfId="0" applyNumberFormat="1" applyFont="1" applyFill="1" applyBorder="1" applyAlignment="1">
      <alignment horizontal="left" vertical="center" wrapText="1"/>
    </xf>
    <xf numFmtId="0" fontId="3" fillId="13" borderId="1" xfId="5" applyFill="1" applyBorder="1" applyAlignment="1">
      <alignment horizontal="left" vertical="center" wrapText="1"/>
    </xf>
    <xf numFmtId="164" fontId="0" fillId="13" borderId="1" xfId="1" applyFont="1" applyFill="1" applyBorder="1" applyAlignment="1">
      <alignment horizontal="left" vertical="center" wrapText="1"/>
    </xf>
    <xf numFmtId="2" fontId="0" fillId="13" borderId="1" xfId="0" applyNumberFormat="1" applyFill="1" applyBorder="1" applyAlignment="1">
      <alignment horizontal="center" vertical="center" wrapText="1"/>
    </xf>
    <xf numFmtId="43" fontId="0" fillId="13" borderId="1" xfId="2" applyFont="1" applyFill="1" applyBorder="1" applyAlignment="1">
      <alignment horizontal="center" vertical="center" wrapText="1"/>
    </xf>
    <xf numFmtId="2" fontId="0" fillId="13" borderId="1" xfId="2" applyNumberFormat="1" applyFont="1" applyFill="1" applyBorder="1" applyAlignment="1">
      <alignment horizontal="center" vertical="center" wrapText="1"/>
    </xf>
    <xf numFmtId="0" fontId="0" fillId="13" borderId="0" xfId="0" applyFill="1" applyAlignment="1">
      <alignment vertical="center"/>
    </xf>
    <xf numFmtId="0" fontId="0" fillId="0" borderId="7" xfId="0" applyBorder="1" applyAlignment="1">
      <alignment horizontal="left" vertical="center" wrapText="1"/>
    </xf>
    <xf numFmtId="0" fontId="0" fillId="4" borderId="8" xfId="0" applyFill="1" applyBorder="1" applyAlignment="1">
      <alignment horizontal="left" vertical="center" wrapText="1"/>
    </xf>
    <xf numFmtId="0" fontId="0" fillId="4" borderId="7" xfId="0" applyFill="1" applyBorder="1" applyAlignment="1">
      <alignment horizontal="left" vertical="center" wrapText="1"/>
    </xf>
    <xf numFmtId="1" fontId="0" fillId="4" borderId="7" xfId="0" applyNumberFormat="1" applyFill="1" applyBorder="1" applyAlignment="1">
      <alignment horizontal="left" vertical="center" wrapText="1"/>
    </xf>
    <xf numFmtId="14" fontId="0" fillId="4" borderId="7" xfId="0" applyNumberFormat="1" applyFill="1" applyBorder="1" applyAlignment="1">
      <alignment horizontal="center" vertical="center" wrapText="1"/>
    </xf>
    <xf numFmtId="1" fontId="5" fillId="4" borderId="7" xfId="0" applyNumberFormat="1" applyFont="1" applyFill="1" applyBorder="1" applyAlignment="1">
      <alignment horizontal="left" vertical="center" wrapText="1"/>
    </xf>
    <xf numFmtId="14" fontId="6" fillId="4" borderId="7" xfId="0" applyNumberFormat="1" applyFont="1" applyFill="1" applyBorder="1" applyAlignment="1">
      <alignment horizontal="center" vertical="center" wrapText="1"/>
    </xf>
    <xf numFmtId="0" fontId="7" fillId="0" borderId="7" xfId="0" applyFont="1" applyBorder="1" applyAlignment="1">
      <alignment horizontal="center" vertical="center" wrapText="1"/>
    </xf>
    <xf numFmtId="1" fontId="7" fillId="4" borderId="7" xfId="0" applyNumberFormat="1" applyFont="1" applyFill="1" applyBorder="1" applyAlignment="1">
      <alignment horizontal="left" vertical="center" wrapText="1"/>
    </xf>
    <xf numFmtId="0" fontId="4" fillId="0" borderId="7" xfId="0" applyFont="1" applyBorder="1" applyAlignment="1">
      <alignment horizontal="left" vertical="center" wrapText="1"/>
    </xf>
    <xf numFmtId="0" fontId="3" fillId="4" borderId="7" xfId="5" applyFill="1" applyBorder="1" applyAlignment="1">
      <alignment horizontal="left" vertical="center" wrapText="1"/>
    </xf>
    <xf numFmtId="1" fontId="0" fillId="0" borderId="7" xfId="0" applyNumberFormat="1" applyBorder="1" applyAlignment="1">
      <alignment horizontal="center" vertical="center" wrapText="1"/>
    </xf>
    <xf numFmtId="164" fontId="0" fillId="0" borderId="7" xfId="1" applyFont="1" applyFill="1" applyBorder="1" applyAlignment="1">
      <alignment horizontal="left" vertical="center" wrapText="1"/>
    </xf>
    <xf numFmtId="2" fontId="0" fillId="0" borderId="7" xfId="0" applyNumberFormat="1" applyBorder="1" applyAlignment="1">
      <alignment horizontal="center" vertical="center" wrapText="1"/>
    </xf>
    <xf numFmtId="43" fontId="0" fillId="0" borderId="7" xfId="2" applyFont="1" applyFill="1" applyBorder="1" applyAlignment="1">
      <alignment horizontal="center" vertical="center" wrapText="1"/>
    </xf>
    <xf numFmtId="2" fontId="0" fillId="0" borderId="7" xfId="2" applyNumberFormat="1" applyFont="1" applyFill="1" applyBorder="1" applyAlignment="1">
      <alignment horizontal="center" vertical="center" wrapText="1"/>
    </xf>
    <xf numFmtId="165" fontId="0" fillId="0" borderId="7" xfId="0" applyNumberForma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43" fontId="9" fillId="0" borderId="1" xfId="2" applyFont="1" applyBorder="1" applyAlignment="1">
      <alignment horizontal="center" vertical="center"/>
    </xf>
    <xf numFmtId="0" fontId="12" fillId="8" borderId="0" xfId="0" applyFont="1" applyFill="1" applyAlignment="1">
      <alignment horizontal="center" vertical="center"/>
    </xf>
  </cellXfs>
  <cellStyles count="6">
    <cellStyle name="Hipervínculo" xfId="4" builtinId="8"/>
    <cellStyle name="Hyperlink" xfId="5" xr:uid="{00000000-000B-0000-0000-000008000000}"/>
    <cellStyle name="Millares" xfId="2" builtinId="3"/>
    <cellStyle name="Millares 2" xfId="3" xr:uid="{B43F039F-DD7D-428F-AB46-B4E8B13FE11C}"/>
    <cellStyle name="Moneda" xfId="1" builtinId="4"/>
    <cellStyle name="Normal" xfId="0" builtinId="0"/>
  </cellStyles>
  <dxfs count="72">
    <dxf>
      <numFmt numFmtId="165"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color theme="1"/>
        <name val="Aptos Narrow"/>
        <family val="2"/>
        <scheme val="minor"/>
      </font>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color theme="1"/>
        <name val="Aptos Narrow"/>
        <family val="2"/>
        <scheme val="minor"/>
      </font>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2" formatCode="0.0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fill>
        <patternFill patternType="none">
          <fgColor indexed="64"/>
          <bgColor auto="1"/>
        </patternFill>
      </fill>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Narrow"/>
        <family val="2"/>
        <scheme val="none"/>
      </font>
      <numFmt numFmtId="1" formatCode="0"/>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color theme="1"/>
      </font>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color theme="1"/>
      </font>
      <fill>
        <patternFill patternType="none"/>
      </fill>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9" formatCode="dd/mm/yyyy"/>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numFmt numFmtId="19" formatCode="d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9" formatCode="d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9" formatCode="dd/mm/yyyy"/>
      <alignment horizontal="center"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9" formatCode="dd/mm/yyyy"/>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 formatCode="0"/>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none">
          <fgColor indexed="64"/>
          <bgColor auto="1"/>
        </patternFill>
      </fill>
      <alignment horizontal="left" vertical="center"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5" formatCode="#,000"/>
      <fill>
        <patternFill patternType="none">
          <fgColor indexed="64"/>
          <bgColor auto="1"/>
        </patternFill>
      </fill>
      <alignment horizontal="center" vertical="center" textRotation="0" wrapText="1" indent="0" justifyLastLine="0" shrinkToFit="0" readingOrder="0"/>
    </dxf>
    <dxf>
      <numFmt numFmtId="2" formatCode="0.00"/>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866.551530208337" createdVersion="8" refreshedVersion="8" minRefreshableVersion="3" recordCount="66" xr:uid="{A2594F91-CBB3-4F2A-8DED-4DC52D9B4EC6}">
  <cacheSource type="worksheet">
    <worksheetSource name="Tabla1"/>
  </cacheSource>
  <cacheFields count="43">
    <cacheField name="Subregión PDET" numFmtId="0">
      <sharedItems/>
    </cacheField>
    <cacheField name="Departamento" numFmtId="0">
      <sharedItems/>
    </cacheField>
    <cacheField name="Municipio" numFmtId="0">
      <sharedItems/>
    </cacheField>
    <cacheField name="SECTOR" numFmtId="1">
      <sharedItems/>
    </cacheField>
    <cacheField name="PROYECTO TIPO" numFmtId="1">
      <sharedItems/>
    </cacheField>
    <cacheField name="ESTADO HOMOLOGADO" numFmtId="0">
      <sharedItems/>
    </cacheField>
    <cacheField name="FECHA SOLICITUD EN SUIFP" numFmtId="14">
      <sharedItems containsDate="1" containsBlank="1" containsMixedTypes="1" minDate="2025-06-17T00:00:00" maxDate="2025-07-26T00:00:00"/>
    </cacheField>
    <cacheField name="PLAZO ASESOR PROYECTO" numFmtId="14">
      <sharedItems containsDate="1" containsBlank="1" containsMixedTypes="1" minDate="2025-06-19T00:00:00" maxDate="2025-07-28T00:00:00"/>
    </cacheField>
    <cacheField name="FECHA REMISIÓN A VICEMINSTERIO" numFmtId="14">
      <sharedItems containsDate="1" containsBlank="1" containsMixedTypes="1" minDate="2025-06-16T00:00:00" maxDate="2025-07-26T00:00:00" count="26">
        <d v="2025-06-16T00:00:00"/>
        <d v="2025-06-17T00:00:00"/>
        <d v="2025-06-19T00:00:00"/>
        <d v="2025-06-26T00:00:00"/>
        <s v="24/06/2025 / 27/06/2025 (alcance)"/>
        <d v="2025-06-24T00:00:00"/>
        <d v="2025-07-06T00:00:00"/>
        <d v="2025-06-25T00:00:00"/>
        <m/>
        <s v="30/06/2025 09/07/2025 (VTD y CPE)"/>
        <s v="26/06/2025 (MinEdu) 27/06/2025 Vice"/>
        <d v="2025-06-27T00:00:00"/>
        <d v="2025-06-30T00:00:00"/>
        <d v="2025-07-14T00:00:00"/>
        <d v="2025-07-02T00:00:00"/>
        <d v="2025-07-01T00:00:00"/>
        <d v="2025-07-11T00:00:00"/>
        <d v="2025-07-10T00:00:00"/>
        <d v="2025-07-09T00:00:00"/>
        <d v="2025-07-08T00:00:00"/>
        <d v="2025-07-16T00:00:00"/>
        <d v="2025-07-25T00:00:00"/>
        <d v="2025-07-17T00:00:00"/>
        <d v="2025-07-18T00:00:00"/>
        <d v="2025-07-22T00:00:00"/>
        <s v="VIVI REMITIÓ EL 25/06/2025" u="1"/>
      </sharedItems>
    </cacheField>
    <cacheField name="PLAZO VICE" numFmtId="14">
      <sharedItems containsDate="1" containsBlank="1" containsMixedTypes="1" minDate="2025-07-01T00:00:00" maxDate="2025-08-05T00:00:00"/>
    </cacheField>
    <cacheField name="PLAZO CARGUE SUIFP" numFmtId="14">
      <sharedItems containsNonDate="0" containsDate="1" containsString="0" containsBlank="1" minDate="2025-07-02T00:00:00" maxDate="2025-08-12T00:00:00"/>
    </cacheField>
    <cacheField name="ESTADO ACTUAL" numFmtId="14">
      <sharedItems containsBlank="1"/>
    </cacheField>
    <cacheField name="RESULTADO ÚLTIMO CTUS CARGADO" numFmtId="0">
      <sharedItems containsMixedTypes="1" containsNumber="1" containsInteger="1" minValue="0" maxValue="0"/>
    </cacheField>
    <cacheField name="FECHA ÚLTIMO CTUS" numFmtId="0">
      <sharedItems containsDate="1" containsMixedTypes="1" minDate="2024-02-12T00:00:00" maxDate="2025-07-15T00:00:00"/>
    </cacheField>
    <cacheField name="VICEMINISTERIO RESPONSABLE" numFmtId="0">
      <sharedItems/>
    </cacheField>
    <cacheField name="ÁREA RESPONSABLE" numFmtId="0">
      <sharedItems/>
    </cacheField>
    <cacheField name="BPIN" numFmtId="1">
      <sharedItems containsSemiMixedTypes="0" containsString="0" containsNumber="1" containsInteger="1" minValue="20201301011671" maxValue="20251301010638"/>
    </cacheField>
    <cacheField name="Proyecto" numFmtId="0">
      <sharedItems longText="1"/>
    </cacheField>
    <cacheField name="LINK INFORMACION" numFmtId="0">
      <sharedItems containsBlank="1" longText="1"/>
    </cacheField>
    <cacheField name="Código DANE" numFmtId="1">
      <sharedItems containsSemiMixedTypes="0" containsString="0" containsNumber="1" containsInteger="1" minValue="5031" maxValue="86885"/>
    </cacheField>
    <cacheField name="Valor del proyecto con cargo a la Asignación para la Paz" numFmtId="164">
      <sharedItems containsSemiMixedTypes="0" containsString="0" containsNumber="1" minValue="769000000" maxValue="77091889845.460007"/>
    </cacheField>
    <cacheField name="Valor otras fuentes" numFmtId="164">
      <sharedItems containsSemiMixedTypes="0" containsString="0" containsNumber="1" minValue="0" maxValue="1000000000"/>
    </cacheField>
    <cacheField name="Valor Total" numFmtId="164">
      <sharedItems containsSemiMixedTypes="0" containsString="0" containsNumber="1" minValue="769000000" maxValue="77091889845.460007"/>
    </cacheField>
    <cacheField name="Puesto Sector" numFmtId="2">
      <sharedItems containsSemiMixedTypes="0" containsString="0" containsNumber="1" containsInteger="1" minValue="1" maxValue="13"/>
    </cacheField>
    <cacheField name="Contribución Cierre Brechas" numFmtId="2">
      <sharedItems containsSemiMixedTypes="0" containsString="0" containsNumber="1" containsInteger="1" minValue="14" maxValue="100"/>
    </cacheField>
    <cacheField name="Iniciativa PATR" numFmtId="2">
      <sharedItems containsSemiMixedTypes="0" containsString="0" containsNumber="1" containsInteger="1" minValue="0" maxValue="100"/>
    </cacheField>
    <cacheField name="Integración Regional" numFmtId="2">
      <sharedItems containsSemiMixedTypes="0" containsString="0" containsNumber="1" containsInteger="1" minValue="0" maxValue="100"/>
    </cacheField>
    <cacheField name="Erradicación Cultivos" numFmtId="2">
      <sharedItems containsSemiMixedTypes="0" containsString="0" containsNumber="1" containsInteger="1" minValue="0" maxValue="0"/>
    </cacheField>
    <cacheField name="Concurrencia Fuentes" numFmtId="2">
      <sharedItems containsSemiMixedTypes="0" containsString="0" containsNumber="1" containsInteger="1" minValue="0" maxValue="100"/>
    </cacheField>
    <cacheField name="Reparación Víctimas" numFmtId="2">
      <sharedItems containsSemiMixedTypes="0" containsString="0" containsNumber="1" containsInteger="1" minValue="0" maxValue="100"/>
    </cacheField>
    <cacheField name="Pertinencia Inversión" numFmtId="2">
      <sharedItems containsSemiMixedTypes="0" containsString="0" containsNumber="1" minValue="33.9" maxValue="100.8"/>
    </cacheField>
    <cacheField name="Equidad Territorial" numFmtId="2">
      <sharedItems containsSemiMixedTypes="0" containsString="0" containsNumber="1" minValue="18" maxValue="81"/>
    </cacheField>
    <cacheField name="PuntajeTotal" numFmtId="2">
      <sharedItems containsSemiMixedTypes="0" containsString="0" containsNumber="1" minValue="39.799999999999997" maxValue="77.400000000000006"/>
    </cacheField>
    <cacheField name="Factor Desempate_x000a_Asig_Paz Histórica" numFmtId="43">
      <sharedItems containsString="0" containsBlank="1" containsNumber="1" minValue="16762283969.07" maxValue="123261874083.52998"/>
    </cacheField>
    <cacheField name="Asesor Responsable" numFmtId="43">
      <sharedItems containsBlank="1" count="20">
        <s v="Eliana Aguirre"/>
        <s v="Ana María Zapata"/>
        <s v="Niver Julián Bejarano"/>
        <s v="Jenny Mambuscay"/>
        <s v="Viviana Ramírez"/>
        <m/>
        <s v="Juan Sebastián Durán"/>
        <s v="Roberto Galvis"/>
        <s v="María Fernanda Márquez"/>
        <s v="Jhon Fredy Vargas"/>
        <s v="Eliana Aguirre " u="1"/>
        <s v="Ana María Zapata " u="1"/>
        <s v="Juan Sebastián Durán " u="1"/>
        <s v="Ana María Zapata Bedoya" u="1"/>
        <s v="Eliana Paola Aguirre" u="1"/>
        <s v="Eliana Aguirre y Jenny Mambuscay" u="1"/>
        <s v="Eliana Aguirre y Jhon Fredy Vargas" u="1"/>
        <s v="Eliana Agruirre" u="1"/>
        <s v="Viviana Ramírez y Roberto Galvis" u="1"/>
        <s v="Viviana Ramírez " u="1"/>
      </sharedItems>
    </cacheField>
    <cacheField name="Revisado equipo de proyectos por:" numFmtId="43">
      <sharedItems containsBlank="1" count="33">
        <s v="Ana María Zapata Bedoya"/>
        <s v="Niver Julián Bejarano"/>
        <s v="Jenny Mambuscay y Viviana Ramírez"/>
        <s v="Eliana Aguirre"/>
        <s v="Eliana Aguirre y Viviana Ramírez "/>
        <s v="Viaviana Ramírez"/>
        <s v="Viviana Ramírez y Roberto Galvis"/>
        <m/>
        <s v="Juan Sebastián Durán, Viviana Ramírez y Jhon Fredy Vargas"/>
        <s v="Roberto Galvis"/>
        <s v="Proyecto Resguardo Indígena "/>
        <s v="Niver Julián Bejarano y Ana María Zapata"/>
        <s v="Viviana Ramírez"/>
        <s v="Jhon Fredy Vargas y Viviana Ramírez"/>
        <s v="Juan Sebastián Durán y Ana María"/>
        <s v="Eliana Aguirre y Ana María Zapata"/>
        <s v="Jenny Mambuscay y Roberto Galvis"/>
        <s v="Juan Sebastián Durán y Viviana Ramírez"/>
        <s v="Se remite con Observaciones"/>
        <s v="Eliana Paola Aguirre y Ana María Zapata"/>
        <s v="Julián Bejarano y Roberto Galvis"/>
        <s v="Roberto Galvis y Jhon Fredy Vargas"/>
        <s v="Eliana Aguirre y Jenny Mambuscay"/>
        <s v="Eliana Aguirre y Jhon Fredy Vargas"/>
        <s v="Enviado con Observaciones"/>
        <s v="Eliana Agruirre y Ana María Zapata"/>
        <s v="Juan Sebastián Durán y Roberto Galvis"/>
        <s v="Viviana Ramírez y Julián Bejarano"/>
        <s v="Roberto Galvis, Ana Zapata y Viviana Ramírez"/>
        <s v="Juan Sebastián Durán y Jhon Fredy Vargas"/>
        <s v="Roberto Galvis y Ana María Zapata"/>
        <s v="Ana María Zapata"/>
        <s v="Eliana Aguirre y Ana María Zapata "/>
      </sharedItems>
    </cacheField>
    <cacheField name="Estado Equipo de proyectos" numFmtId="0">
      <sharedItems containsBlank="1" longText="1"/>
    </cacheField>
    <cacheField name="Estado Viceministerio" numFmtId="2">
      <sharedItems containsBlank="1" longText="1"/>
    </cacheField>
    <cacheField name="Estado CPE" numFmtId="0">
      <sharedItems containsBlank="1" longText="1"/>
    </cacheField>
    <cacheField name="Estado de firmas" numFmtId="2">
      <sharedItems containsBlank="1"/>
    </cacheField>
    <cacheField name="Link Flujo de firmas" numFmtId="0">
      <sharedItems containsBlank="1"/>
    </cacheField>
    <cacheField name="OBSERVACIONES" numFmtId="2">
      <sharedItems containsBlank="1" longText="1"/>
    </cacheField>
    <cacheField name="FECHA CARGUE SUIFP" numFmtId="0">
      <sharedItems containsDate="1" containsBlank="1" containsMixedTypes="1" minDate="2025-07-04T00:00:00" maxDate="1900-01-04T06:51: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
  <r>
    <s v="ALTO PATÍA Y NORTE DEL CAUCA"/>
    <s v="Cauca"/>
    <s v="Santander de Quilichao"/>
    <s v="TIC"/>
    <s v="NO"/>
    <s v="En Verificación"/>
    <s v="15/06/2025 08/07/2025"/>
    <s v="17/06/2025 10/07/2025"/>
    <x v="0"/>
    <d v="2025-07-01T00:00:00"/>
    <d v="2025-07-02T00:00:00"/>
    <s v="CARGADO"/>
    <s v="2 - NO FAVORABLE"/>
    <d v="2025-05-06T00:00:00"/>
    <s v="VTD"/>
    <s v="CPE"/>
    <n v="20241301010122"/>
    <s v="Implementación DE UN SISTEMA INTEGRADO TECNICO EDUCATIVO COMO HERRAMIENTA PARA EL USO Y APROPIACION DE LOS RECURSOS DIDÁCTICOS TIC EN INSTITUCIONES EDUCATIVAS DEL MUNICIPIO DE   Santander De Quilichao"/>
    <s v="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
    <n v="19698"/>
    <n v="10340465581"/>
    <n v="0"/>
    <n v="10340465581"/>
    <n v="2"/>
    <n v="93"/>
    <n v="0"/>
    <n v="0"/>
    <n v="0"/>
    <n v="0"/>
    <n v="0"/>
    <n v="55.8"/>
    <n v="64"/>
    <n v="59.9"/>
    <m/>
    <x v="0"/>
    <x v="0"/>
    <s v="Ana Zapata: Revisado con observaciones"/>
    <s v="Ana Zapata: Revisado Favorable"/>
    <s v="Ana Zapata: 18/06/25 Se confirma recepción del proyecto, 25/06/2025 Rafael Bastidas remite recomendaciones en el correo"/>
    <s v="COMPLETO"/>
    <s v="https://azsign.analitica.com.co//Gestion/index.php?Accion=Trazabilidad&amp;Id=20250702-122121-e48c14-10396994&amp;Hash=c06a677b43caf886547de260eb9687c345e3e4b0"/>
    <s v="CARGADO EN SUIFP- NO FAVORABLE"/>
    <d v="2025-07-04T00:00:00"/>
  </r>
  <r>
    <s v="ALTO PATÍA Y NORTE DEL CAUCA"/>
    <s v="Cauca"/>
    <s v="Corinto"/>
    <s v="TIC"/>
    <s v="NO"/>
    <s v="En Verificación"/>
    <d v="2025-06-17T00:00:00"/>
    <d v="2025-06-19T00:00:00"/>
    <x v="1"/>
    <d v="2025-07-01T00:00:00"/>
    <d v="2025-07-03T00:00:00"/>
    <s v="CARGADO"/>
    <s v="3 - NO FAVORABLE"/>
    <d v="2025-05-15T00:00:00"/>
    <s v="VTD"/>
    <s v="CPE"/>
    <n v="20231301010007"/>
    <s v="Implementación de tecnologías digitales para aprender en las instituciones educativas oficiales del municipio de  Corinto"/>
    <s v="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
    <n v="19212"/>
    <n v="13889141462"/>
    <n v="0"/>
    <n v="13889141462"/>
    <n v="3"/>
    <n v="86"/>
    <n v="0"/>
    <n v="0"/>
    <n v="0"/>
    <n v="0"/>
    <n v="0"/>
    <n v="51.6"/>
    <n v="69"/>
    <n v="60.3"/>
    <m/>
    <x v="1"/>
    <x v="0"/>
    <s v="Ana Zapata: Revisado Favorable"/>
    <s v="Ana Zapata: Revisado Favorable"/>
    <s v="Ana Zapata: 18/06/25 Se confirma recepción del proyecto_x000a__x000a_Ana Zapata: Revisado 24/06/25 con observaciones"/>
    <s v="COMPLETO"/>
    <s v="https://azsign.analitica.com.co//Gestion/index.php?Accion=Trazabilidad&amp;Id=20250702-121127-5b56f6-82386656&amp;Hash=91c2cbd283582ec358d2af93a89b9cbaf42defc2"/>
    <s v="CARGADO EN SUIFP - NO FAVORABLE"/>
    <d v="2025-07-04T00:00:00"/>
  </r>
  <r>
    <s v="CUENCA DEL CAGUÁN Y PIEDEMONTE CAQUETEÑO"/>
    <s v="Caquetá"/>
    <s v="Caqueta (Depto)"/>
    <s v="TIC"/>
    <s v="NO"/>
    <s v="En Verificación"/>
    <d v="2025-06-17T00:00:00"/>
    <d v="2025-06-19T00:00:00"/>
    <x v="1"/>
    <d v="2025-07-01T00:00:00"/>
    <d v="2025-07-03T00:00:00"/>
    <s v="CARGADO"/>
    <s v="san "/>
    <d v="2024-04-24T00:00:00"/>
    <s v="VTD"/>
    <s v="CPE, DA"/>
    <n v="20241301010201"/>
    <s v="Implementación de tecnologías digitales en las instituciones educativas oficiales del Departamento del   Caquetá"/>
    <s v="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
    <n v="18000"/>
    <n v="13934994600"/>
    <n v="1000000000"/>
    <n v="14934994600"/>
    <n v="2"/>
    <n v="93"/>
    <n v="100"/>
    <n v="100"/>
    <n v="0"/>
    <n v="100"/>
    <n v="100"/>
    <n v="100.8"/>
    <n v="46.8888888888888"/>
    <n v="73.844444444444406"/>
    <m/>
    <x v="0"/>
    <x v="0"/>
    <s v="Ana Zapata: Revisado con observaciones"/>
    <s v="Ana Zapata: Revisado Favorable"/>
    <s v="Ana Zapata: 18/06/25 Se confirma recepción del proyecto. 21/06/2025 Rafael Bastidas remite recomendaciones por correo._x000a_Ana Zapata: Revisado 24/06/25 con observaciones"/>
    <s v="COMPLETO"/>
    <s v="https://azsign.analitica.com.co//Gestion/index.php?Accion=Trazabilidad&amp;Id=20250702-123002-2627b5-63089222&amp;Hash=39a621c6d116429afbcb711efff7de877e89bedd"/>
    <s v="CARGADO EN SUIFP - NO FAVORABLE"/>
    <d v="2025-07-04T00:00:00"/>
  </r>
  <r>
    <s v="MONTES DE MARÍA"/>
    <s v="Sucre"/>
    <s v="Palmito"/>
    <s v="TIC"/>
    <s v="NO"/>
    <s v="En Verificación"/>
    <d v="2025-06-17T00:00:00"/>
    <d v="2025-06-19T00:00:00"/>
    <x v="2"/>
    <d v="2025-07-01T00:00:00"/>
    <d v="2025-07-03T00:00:00"/>
    <s v="CARGADO"/>
    <n v="0"/>
    <s v="N/A"/>
    <s v="VTD"/>
    <s v="CPE y dotación"/>
    <n v="20251301010216"/>
    <s v="Fortalecimiento de capacidades tecnológicas para el aprendizaje y la innovación digital  y sostenible de las instituciones educativas oficiales rurales del municipio de San Antonio de Palmito  Sucre"/>
    <s v="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
    <n v="70523"/>
    <n v="9143230476.6800003"/>
    <n v="401089693.60000002"/>
    <n v="9544320170.2800007"/>
    <n v="3"/>
    <n v="86"/>
    <n v="100"/>
    <n v="0"/>
    <n v="0"/>
    <n v="100"/>
    <n v="0"/>
    <n v="71.599999999999994"/>
    <n v="50"/>
    <n v="60.8"/>
    <m/>
    <x v="2"/>
    <x v="1"/>
    <s v="Ana Zapata: Revisado por el equipo de proyectos, con observaciones. 03/07/2025 15:38 am Ana María remite estado de revisión y alertas para cargue en SUIFP y componente Dotaciones tecnológicas."/>
    <s v="Con Observaciones"/>
    <s v="10/07/2025: Procesador de mínimo 2.3 Ghz de frecuencia base, con mínimo 4 cores físicos de cómputo (núcleos), Memoria RAM mínimo de 8 GB preferible de 16 GB y Unidad de almacenamiento de 1 TB o 512 GB  que sean de estado sólido SSD._x000a_Bluetooth 5.0 o superior._x000a_Importante mencionar que el software antihurto debe contener la tecnología de persistencia directamente embebida en la BIOS/FIRMWARE, que le permita seguir funcionando aún cuando se formatee o se cambie el disco."/>
    <s v="COMPLETO"/>
    <m/>
    <s v="CARGADO EN SUIFP - NO FAVORABLE"/>
    <d v="2025-07-18T00:00:00"/>
  </r>
  <r>
    <s v="ARAUCA"/>
    <s v="Arauca"/>
    <s v="Arauquita"/>
    <s v="TIC"/>
    <s v="NO"/>
    <s v="Devuelto a MGA"/>
    <d v="2025-06-18T00:00:00"/>
    <d v="2025-06-20T00:00:00"/>
    <x v="3"/>
    <d v="2025-07-04T00:00:00"/>
    <d v="2025-07-04T00:00:00"/>
    <s v="CARGADO"/>
    <n v="0"/>
    <s v="N/A"/>
    <s v="VC"/>
    <s v="EP"/>
    <n v="20251301010365"/>
    <s v="Implementación de zonas digitales de acceso público gratuito en el municipio de Arauquita de la subregión Arauca del Departamento de   Arauca"/>
    <s v="https://mintic-my.sharepoint.com/personal/jmambuscay_mintic_gov_co/_layouts/15/onedrive.aspx?id=%2Fpersonal%2Fjmambuscay%5Fmintic%5Fgov%5Fco%2FDocuments%2F1%2EARAUQUITA%20%2D%20BPIN%2020251301010365&amp;ct=1750861612606&amp;or=OWA%2DNT%2DMail&amp;cid=60be3443%2D5a9c%2De9f8%2D9335%2Db87dedf08abd&amp;ga=1&amp;LOF=1"/>
    <n v="81065"/>
    <n v="8159831243"/>
    <n v="0"/>
    <n v="8159831243"/>
    <n v="1"/>
    <n v="100"/>
    <n v="0"/>
    <n v="0"/>
    <n v="0"/>
    <n v="0"/>
    <n v="0"/>
    <n v="60"/>
    <n v="61"/>
    <n v="60.5"/>
    <m/>
    <x v="3"/>
    <x v="2"/>
    <s v="Revisado con Observaciones"/>
    <s v="El concepto fue emitido por el Viceministerio con Observaciones "/>
    <s v="No Aplica"/>
    <s v="COMPLETO"/>
    <s v="https://azsign.analitica.com.co//Gestion/index.php?Accion=Trazabilidad&amp;Id=20250708-112011-aa7362-34077369&amp;Hash=5da8639546f6b713a4e83828460184aec1c637ca"/>
    <s v="CARGADO EN SUIFP- NO FAVORABLE "/>
    <d v="2025-07-08T00:00:00"/>
  </r>
  <r>
    <s v="CUENCA DEL CAGUÁN Y PIEDEMONTE CAQUETEÑO"/>
    <s v="Huila"/>
    <s v="Algeciras"/>
    <s v="TIC"/>
    <s v="NO"/>
    <s v="Ventanilla Única"/>
    <d v="2025-06-18T00:00:00"/>
    <d v="2025-06-20T00:00:00"/>
    <x v="4"/>
    <d v="2025-07-03T00:00:00"/>
    <d v="2025-07-04T00:00:00"/>
    <s v="CARGADO"/>
    <n v="0"/>
    <s v="N/A"/>
    <s v="VTD, VC"/>
    <s v="CPE"/>
    <n v="20241301010183"/>
    <s v="Implementación de centros digitales para el acceso a las tic en instituciones educativas publicas rurales del municipio Algeciras  en el contexto de la implementación de los acuerdos de Paz  Algeciras"/>
    <s v="https://mintic-my.sharepoint.com/personal/eaguirre_mintic_gov_co/_layouts/15/onedrive.aspx?id=%2Fpersonal%2Feaguirre%5Fmintic%5Fgov%5Fco%2FDocuments%2FBPIN%2020241301010183%20ALGECIRAS%20HUILA&amp;ct=1750857262833&amp;or=OWA%2DNT%2DMail&amp;cid=29ddd44b%2D9abf%2D56b0%2Dd3e5%2D2e3d5896f6ec&amp;ga=1&amp;LOF=1"/>
    <n v="41020"/>
    <n v="10942565852"/>
    <n v="0"/>
    <n v="10942565852"/>
    <n v="1"/>
    <n v="100"/>
    <n v="100"/>
    <n v="0"/>
    <n v="0"/>
    <n v="0"/>
    <n v="0"/>
    <n v="78"/>
    <n v="52"/>
    <n v="65"/>
    <m/>
    <x v="0"/>
    <x v="3"/>
    <s v="Eliana Aguirre: Revisado con observaciones, proyectar para dar alcance al correo, no hay insumos suficientes Apropiacón y CPE, remitir contacto con Alcalde para definir asistencia técnica próxima semana (plan de apropiación)"/>
    <s v="El concepto sólo lo firma VTD y van con anexo de VC, FLUJO DE FIRMAS el 02/07/2025"/>
    <s v="26/06/2025 Rafael Bastidas observo que en el documento técnico solo se mencionan los elementos hardware que se quieren obtener, pero no se definen cuáles son las especiaciones técnicas de esos elementos. Una vez se tenga las especificaciones procederé a revisar y presentar "/>
    <s v="COMPLETO"/>
    <s v="https://azsign.analitica.com.co/Gestion/index.php?Accion=Trazabilidad&amp;Id=20250702-142731-e037b6-60021998&amp;Hash=3c163d2074beb93741f92c9bf898d638308bebf5"/>
    <s v="CARGADO EN SUIFP - NO FAVORABLE"/>
    <d v="2025-07-08T00:00:00"/>
  </r>
  <r>
    <s v="SUR DE CÓRDOBA"/>
    <s v="Córdoba"/>
    <s v="Tierralta"/>
    <s v="TIC"/>
    <s v="NO"/>
    <s v="En Verificación"/>
    <d v="2025-06-18T00:00:00"/>
    <d v="2025-06-20T00:00:00"/>
    <x v="5"/>
    <d v="2025-07-03T00:00:00"/>
    <d v="2025-07-04T00:00:00"/>
    <s v="CARGADO"/>
    <n v="0"/>
    <s v="N/A"/>
    <s v="VC"/>
    <s v=" "/>
    <n v="20251301010453"/>
    <s v="Implementación de zonas digitales de acceso público gratuito en la comunidad de Doza por el río Verde Comunidad de Beguido por el rio Esmeralda y Comunidad de Sambudo por el río Sinú de la Asociación de Cabildos Mayores Embera Kátios del Alto Sinú municipio Tierralta de Subregión Sur de Córdoba departamento  Córdoba"/>
    <s v="Se remitió en archivo zip adjunto"/>
    <n v="23807"/>
    <n v="7113502845"/>
    <n v="0"/>
    <n v="7113502845"/>
    <n v="2"/>
    <n v="93"/>
    <n v="0"/>
    <n v="0"/>
    <n v="0"/>
    <n v="0"/>
    <n v="0"/>
    <n v="55.8"/>
    <n v="65"/>
    <n v="60.4"/>
    <m/>
    <x v="2"/>
    <x v="1"/>
    <s v="Niver Julián Bejarano: Revisado con observaciones, proyectar correo a Verificación de Requisitos (Resguardo Indígena)"/>
    <s v="El concepto fue emitido por el Viceministerio con Observaciones "/>
    <s v="No Aplica"/>
    <s v="COMPLETO"/>
    <s v="https://azsign.analitica.com.co//Gestion/index.php?Accion=Trazabilidad&amp;Id=20250708-145538-24d4e6-44555203&amp;Hash=f761ee87db74ee947a175016687b7cba7c8ecdd3"/>
    <s v="CARGADO EN SUIFP- NO FAVORABLE "/>
    <d v="2025-07-08T00:00:00"/>
  </r>
  <r>
    <s v="ALTO PATÍA Y NORTE DEL CAUCA"/>
    <s v="Cauca"/>
    <s v="Caldono"/>
    <s v="TIC"/>
    <s v="NO"/>
    <s v="Ventanilla Única"/>
    <d v="2025-06-19T00:00:00"/>
    <d v="2025-06-24T00:00:00"/>
    <x v="5"/>
    <d v="2025-07-04T00:00:00"/>
    <d v="2025-07-07T00:00:00"/>
    <s v="CARGADO"/>
    <s v="4 - NO FAVORABLE"/>
    <d v="2025-04-16T00:00:00"/>
    <s v="VTD"/>
    <s v="CPE"/>
    <n v="20211301010125"/>
    <s v="Adquisición  de Tabletas Escolares y tableros digitales para el sector educativo del Municipio de  Caldono"/>
    <s v="https://mintic-my.sharepoint.com/:f:/g/personal/azapata_mintic_gov_co/EnqHA7rj0z9KvwP4O2Zm2AcBJ5rar0Q2YWGRgmBsibIhZw?e=HYe78P"/>
    <n v="19137"/>
    <n v="6342910237"/>
    <n v="0"/>
    <n v="6342910237"/>
    <n v="2"/>
    <n v="93"/>
    <n v="0"/>
    <n v="0"/>
    <n v="0"/>
    <n v="0"/>
    <n v="0"/>
    <n v="55.8"/>
    <n v="63"/>
    <n v="59.4"/>
    <m/>
    <x v="1"/>
    <x v="0"/>
    <s v="Ana Zapata: Revisado Favorable, la mesa de asistencia se programa una vez se emita CTUS. El 03/07/2025 15:538 Ana María remite estado y alerta firma dotación plazo CPE"/>
    <s v="2 Observaciones de Rafael Bastidas el  28/06/2025. Las últimas observaciones por parte de Apropiación se encuentran en los requisitos sectoriales del CTUS, estas fueron realizadas por parte de Pedro Nel Rueda Garces"/>
    <s v="28/06/2025 Rafael Bastidas remite correo con recomendaciones"/>
    <s v="COMPLETO"/>
    <s v="https://azsign.analitica.com.co/Gestion/index.php?Accion=Trazabilidad&amp;Id=20250708-174053-913bd7-53672583&amp;Hash=1c2094d44a5ce52937425881809ee28b408b3b4b"/>
    <s v="CARGADO EN SUIFP - NO FAVORABLE"/>
    <d v="2025-07-09T00:00:00"/>
  </r>
  <r>
    <s v="CATATUMBO"/>
    <s v="Norte de Santander"/>
    <s v="Norte de Santander (Depto)"/>
    <s v="TIC"/>
    <s v="NO"/>
    <s v="En Verificación"/>
    <d v="2025-06-19T00:00:00"/>
    <d v="2025-06-24T00:00:00"/>
    <x v="6"/>
    <d v="2025-07-07T00:00:00"/>
    <d v="2025-07-07T00:00:00"/>
    <s v="CARGADO"/>
    <s v="2 - NO FAVORABLE"/>
    <d v="2025-05-22T00:00:00"/>
    <s v="VC"/>
    <s v="EP"/>
    <n v="20241301010061"/>
    <s v="Implementación de zonas digitales de acceso público gratuito en los municipios de la subregión del catatumbo departamento   Norte de Santander"/>
    <s v="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
    <n v="54000"/>
    <n v="29720408644"/>
    <n v="0"/>
    <n v="29720408644"/>
    <n v="2"/>
    <n v="93"/>
    <n v="0"/>
    <n v="100"/>
    <n v="0"/>
    <n v="0"/>
    <n v="0"/>
    <n v="70.8"/>
    <n v="64.5"/>
    <n v="67.650000000000006"/>
    <m/>
    <x v="0"/>
    <x v="4"/>
    <s v="Con Observaciones"/>
    <s v="YA ESTÁ EN INFRAESTRUCTURA"/>
    <s v="No Aplica"/>
    <s v="COMPLETO"/>
    <m/>
    <s v="CARGADO EN SUIFP - NO FAVORABLE"/>
    <d v="2025-07-14T00:00:00"/>
  </r>
  <r>
    <s v="MONTES DE MARÍA"/>
    <s v="Sucre"/>
    <s v="ToluViejo"/>
    <s v="TIC"/>
    <s v="NO"/>
    <s v="En Verificación"/>
    <d v="2025-06-19T00:00:00"/>
    <d v="2025-06-24T00:00:00"/>
    <x v="7"/>
    <d v="2025-07-04T00:00:00"/>
    <d v="2025-07-07T00:00:00"/>
    <s v="CARGADO"/>
    <s v="4 - NO FAVORABLE"/>
    <d v="2025-03-18T00:00:00"/>
    <s v="VTD"/>
    <s v="CPE, DA"/>
    <n v="20241301010318"/>
    <s v="Implementación de tecnologías digitales para el aprendizaje y la innovación en las instituciones educativas oficiales rurales del municipio de  San José De Toluviejo Sucre"/>
    <s v="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
    <n v="70823"/>
    <n v="7642233108"/>
    <n v="300000000"/>
    <n v="7942233108"/>
    <n v="2"/>
    <n v="93"/>
    <n v="100"/>
    <n v="0"/>
    <n v="0"/>
    <n v="100"/>
    <n v="0"/>
    <n v="75.8"/>
    <n v="46"/>
    <n v="60.9"/>
    <m/>
    <x v="4"/>
    <x v="5"/>
    <s v="Viviana: 4 Observaciones, de Apropiación tiene que subsanar. El 03/07/2025 15:538 Ana María remite estado y alerta firma dotación plazo CPE"/>
    <s v="Revisado Favorable"/>
    <s v="Revisado Favorable"/>
    <s v="COMPLETO"/>
    <s v="https://azsign.analitica.com.co//Gestion/index.php?Accion=Trazabilidad&amp;Id=20250709-152052-dc69d3-36287048&amp;Hash=fd1c96ed213edfff46b2b348b2983cc2d8e9bb35"/>
    <s v="CARGADO EN SUIFP - NO FAVORABLE"/>
    <d v="2025-07-16T00:00:00"/>
  </r>
  <r>
    <s v="MONTES DE MARÍA"/>
    <s v="Bolívar"/>
    <s v="Maria La Baja"/>
    <s v="TIC"/>
    <s v="NO"/>
    <s v="Devuelto a MGA"/>
    <d v="2025-06-19T00:00:00"/>
    <d v="2025-06-24T00:00:00"/>
    <x v="7"/>
    <d v="2025-07-04T00:00:00"/>
    <d v="2025-07-07T00:00:00"/>
    <s v="CARGADO"/>
    <s v="4 - NO FAVORABLE"/>
    <d v="2025-04-28T00:00:00"/>
    <s v="VC"/>
    <s v="DI"/>
    <n v="20241301010386"/>
    <s v="Implementación de conectividad para zonas rurales del municipio de  María La Baja Bolívar"/>
    <s v="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
    <n v="13442"/>
    <n v="11367185434.790001"/>
    <n v="0"/>
    <n v="11367185434.790001"/>
    <n v="3"/>
    <n v="86"/>
    <n v="0"/>
    <n v="0"/>
    <n v="0"/>
    <n v="0"/>
    <n v="100"/>
    <n v="61.6"/>
    <n v="55"/>
    <n v="58.3"/>
    <m/>
    <x v="4"/>
    <x v="6"/>
    <s v="Viviana: Revisado con Observaciones"/>
    <s v="El concepto fue emitido por el Viceministerio con Observaciones "/>
    <s v="No Aplica"/>
    <s v="COMPLETO"/>
    <s v="https://azsign.analitica.com.co//Gestion/index.php?Accion=Trazabilidad&amp;Id=20250708-113453-832de4-06447810&amp;Hash=2c3fa35a81e55778435853ca21392a6e93d798ba"/>
    <s v="CARGADO EN SUIFP- NO FAVORABLE "/>
    <d v="2025-07-08T00:00:00"/>
  </r>
  <r>
    <s v="BAJO CAUCA Y NORDESTE ANTIOQUEÑO"/>
    <s v="Antioquia"/>
    <s v="Ituango"/>
    <s v="TIC"/>
    <s v="SI"/>
    <s v="Devuelto a MGA"/>
    <m/>
    <m/>
    <x v="8"/>
    <m/>
    <m/>
    <m/>
    <n v="0"/>
    <s v=" "/>
    <s v="DNP"/>
    <s v=" "/>
    <n v="20251301010381"/>
    <s v="Implementación de tecnologías digitales para aprender en las instituciones educativas oficiales en Ituango Zaragoza Nechí San Pedro de Urabá y Carepa del Departamento de  Antioquia"/>
    <m/>
    <n v="5361"/>
    <n v="44579220135"/>
    <n v="33000000"/>
    <n v="44612220135"/>
    <n v="2"/>
    <n v="93"/>
    <n v="100"/>
    <n v="50"/>
    <n v="0"/>
    <n v="100"/>
    <n v="100"/>
    <n v="93.3"/>
    <n v="55.2"/>
    <n v="74.25"/>
    <m/>
    <x v="5"/>
    <x v="7"/>
    <m/>
    <m/>
    <m/>
    <m/>
    <m/>
    <m/>
    <m/>
  </r>
  <r>
    <s v="URABÁ ANTIOQUEÑO"/>
    <s v="Antioquia"/>
    <s v="Mutata"/>
    <s v="TIC"/>
    <s v="NO"/>
    <s v="En Verificación"/>
    <d v="2025-06-19T00:00:00"/>
    <d v="2025-06-24T00:00:00"/>
    <x v="3"/>
    <d v="2025-07-07T00:00:00"/>
    <d v="2025-07-07T00:00:00"/>
    <s v="CARGADO"/>
    <n v="0"/>
    <s v="N/A"/>
    <s v="VC"/>
    <s v=" "/>
    <n v="20251301010355"/>
    <s v="Implementación de zonas digitales de acceso público gratuito en el municipio de Mutatá de la Subregión Urabá Antioqueño del departamentode  Antioquia"/>
    <s v="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
    <n v="5480"/>
    <n v="6867553539"/>
    <n v="0"/>
    <n v="6867553539"/>
    <n v="1"/>
    <n v="100"/>
    <n v="0"/>
    <n v="0"/>
    <n v="0"/>
    <n v="0"/>
    <n v="0"/>
    <n v="60"/>
    <n v="65"/>
    <n v="62.5"/>
    <m/>
    <x v="6"/>
    <x v="8"/>
    <s v="Con Observaciones "/>
    <s v="El concepto fue emitido por el Viceministerio con Observaciones "/>
    <s v="No Aplica"/>
    <s v="COMPLETO"/>
    <s v="https://azsign.analitica.com.co//Gestion/index.php?Accion=Trazabilidad&amp;Id=20250709-150439-7e8eb6-47458858&amp;Hash=296ee17f4718f8c0e82fd2fb25a73b2719e00ff6"/>
    <s v="CARGADO EN SUIFP - NO FAVORABLE"/>
    <d v="2025-07-11T00:00:00"/>
  </r>
  <r>
    <s v="ALTO PATÍA Y NORTE DEL CAUCA"/>
    <s v="Nariño"/>
    <s v="Policarpa"/>
    <s v="TIC"/>
    <s v="NO"/>
    <s v="Devuelto a MGA"/>
    <d v="2025-06-20T00:00:00"/>
    <d v="2025-06-25T00:00:00"/>
    <x v="3"/>
    <s v="08/072025"/>
    <d v="2025-07-08T00:00:00"/>
    <s v="CARGADO"/>
    <n v="0"/>
    <s v="N/A"/>
    <s v="VC"/>
    <s v="EP"/>
    <n v="20251301010437"/>
    <s v="Implementación de zonas digitales de acceso público a internet en las instituciones educativas rurales del municipio de Policarpa departamento de   Nariño"/>
    <s v="https://drive.google.com/file/d/1boTVw0gfI4MNEVV6gv3W4FQD0-szK7f1/view"/>
    <n v="52540"/>
    <n v="11718526787"/>
    <n v="0"/>
    <n v="11718526787"/>
    <n v="1"/>
    <n v="100"/>
    <n v="100"/>
    <n v="0"/>
    <n v="0"/>
    <n v="0"/>
    <n v="0"/>
    <n v="78"/>
    <n v="50"/>
    <n v="64"/>
    <m/>
    <x v="7"/>
    <x v="9"/>
    <s v="Con Observaciones"/>
    <s v="El concepto fue emitido por el Viceministerio con Observaciones "/>
    <s v="No Aplica"/>
    <s v="COMPLETO"/>
    <s v="https://azsign.analitica.com.co//Gestion/index.php?Accion=Trazabilidad&amp;Id=20250709-144611-c4c260-49612895&amp;Hash=ac89bcc8158ec17f749001b75095c7d71edb481a"/>
    <s v="CARGADO EN SUIFP - NO FAVORABLE"/>
    <d v="2025-07-10T00:00:00"/>
  </r>
  <r>
    <s v="ALTO PATÍA Y NORTE DEL CAUCA"/>
    <s v="Cauca"/>
    <s v="Morales"/>
    <s v="TIC"/>
    <s v="NO"/>
    <s v="Ventanilla Única"/>
    <d v="2025-06-23T00:00:00"/>
    <d v="2025-06-25T00:00:00"/>
    <x v="9"/>
    <d v="2025-07-09T00:00:00"/>
    <d v="2025-07-09T00:00:00"/>
    <s v="VENCIDO"/>
    <n v="0"/>
    <s v="N/A"/>
    <s v="VC, CPE, VTD"/>
    <s v="CPE"/>
    <n v="20241301010422"/>
    <s v="Inversiones Realizar la gestión para la instalación de los puntos vive digital e instalación de wifi en los centros poblados de la zona rural del Municipio de Morales Cauca.  Morales"/>
    <s v="https://drive.google.com/drive/folders/19cOepKvAL7PXGV0pzuXQaiFmZc4EcdqN?usp=drive_link  "/>
    <n v="19473"/>
    <n v="10758108109"/>
    <n v="0"/>
    <n v="10758108109"/>
    <n v="2"/>
    <n v="93"/>
    <n v="0"/>
    <n v="0"/>
    <n v="0"/>
    <n v="0"/>
    <n v="0"/>
    <n v="55.8"/>
    <n v="56"/>
    <n v="55.9"/>
    <m/>
    <x v="7"/>
    <x v="10"/>
    <s v="Pendiente la consulta a DNP con relación a certificaciones quién las firma. 09/07/2025 Roberto remite al Jefe alcalce para VTD y CPE con la ubicación "/>
    <s v="El concepto está en procese de emisión por parte del area de infraestructura del viceministerio de conectividad, pero en la revisión se percatan de que debe ser también revisado por parte del VTD y CPE por lo cual nos alertan para que sea enviado y se emita concepto."/>
    <s v="Se ha revisado las especificaciones de la solución propuesta, para la cual expreso lo siguiente:_x000a_Si bien considero que es una buena solución para las zonas más apartadas y de difícil acceso, espero que se tenga una experiencia favorable en cuanto a los costos o que se cuente con algún mecanismo de control del consumo de la antena Starlink. Lo menciono porque, según mi experiencia, cuando se supera lo que aparentemente se considera un consumo estándar de internet (alrededor de 1 TB), la empresa no impone un límite, pero continúa facturando, lo que puede generar costos mayores a los esperados. _x000a_Starlink por lo que conocí, no cuenta con planes con un límite rígido de datos garantizados mensuales en sus planes estándar para Latinoamérica, aunque dice ser limitado, si se supera un umbral mensual por ejemplo de 1 TB como lo proponen cobrarán adicionalmente por el consumo extra. No obstante, si el plan es Business o Starlink para gobierno o educación, estos podrán ofrecer mayor ancho de banda, soporte técnico y opciones de trafico priorizado._x000a_Por otra parte, si el plan empresarial de 1 Terabyte de datos mensuales para esos 25 puntos de conexión,  promedio de uso de dos horas diarias en navegación, videos ocasionales en SD para los 30 días es más que suficiente. Ahora bien, si el consumo será medio intensivo en el uso educativo con videos HD y clases virtuales con videollamadas, aquí ya no es suficiente 1 Terabyte para el mes, lo mismo si se hace algún tipo de streaming constante._x000a_En el caso de las tabletas, si el uso previsto no incluye realizar múltiples tareas de procesamiento, almacenar archivos pesados, mantener varias aplicaciones abiertas simultáneamente o navegar por numerosas páginas web al mismo tiempo, considero que la especificación actual de memoria RAM es adecuada. Sin embargo, recomendaría que la memoria RAM sea, como mínimo, de 8 GB para asegurar un rendimiento fluido y una mayor vida útil del dispositivo._x000a_En cuanto a la cámara, si no se planea utilizarla para capturar imágenes o videos de alta calidad, la especificación propuesta puede mantenerse tal como está definida."/>
    <s v="EN FLUJO DE FIRMAS 22/07/2025"/>
    <m/>
    <s v="Ojo pendiente consulta a DNP con relación a la firma de certificaciones del resguardo indígena. VENCIDO, se remitió a VTD y CPE el 09/07/25, en fecha límite"/>
    <m/>
  </r>
  <r>
    <s v="SIERRA NEVADA-PERIJÁ-ZONA BANANERA"/>
    <s v="La Guajira"/>
    <s v="San Juan del Cesar"/>
    <s v="TIC"/>
    <s v="NO"/>
    <s v="En Verificación"/>
    <d v="2025-06-23T00:00:00"/>
    <d v="2025-06-25T00:00:00"/>
    <x v="10"/>
    <d v="2025-07-08T00:00:00"/>
    <d v="2025-07-09T00:00:00"/>
    <s v="VENCIDO"/>
    <n v="0"/>
    <s v="N/A"/>
    <s v="VTD"/>
    <s v="CPE, MINEDUCACIÓN"/>
    <n v="20201301011671"/>
    <s v="Fortalecimiento de la Calidad Educativa con la Implementación de Tecnologías de la Información y Comunicaciones por medio de Salas de Sistemas Dotadas en Áreas de Aprendizaje de Instituciones y Centros Educativos Rurales de San Juan del Cesar  La Guajira"/>
    <s v="https://mintic-my.sharepoint.com/my?id=%2Fpersonal%2Fazapata%5Fmintic%5Fgov%5Fco%2FDocuments%2FSan%20Juan%20del%20Cesar%20Guajira&amp;ct=1750971491599&amp;or=OWA%2DNT%2DMail&amp;cid=016b6763%2D7f4f%2De495%2Dd8af%2D2a3cc325c49c&amp;ga=1"/>
    <n v="44650"/>
    <n v="15684569924.76"/>
    <n v="0"/>
    <n v="15684569924.76"/>
    <n v="6"/>
    <n v="64"/>
    <n v="100"/>
    <n v="0"/>
    <n v="0"/>
    <n v="0"/>
    <n v="0"/>
    <n v="56.4"/>
    <n v="51"/>
    <n v="53.7"/>
    <m/>
    <x v="2"/>
    <x v="11"/>
    <s v="Con Observaciones, se debe remitir a MinEducación, VT y CPE, Julián proyectar en otro correo 2 parrafos con respecto a Dotación....03/07/2025 15:38 am Ana María remite estado de revisión y alertas para cargue en SUIFP. El 03/07/2025 15:38 Ana María remite estado y alerta firma dotación plazo CPE"/>
    <s v="pendiente, NUEVO, Sin anexo técnico, MinEducación está revisando planos"/>
    <s v="pendiente"/>
    <m/>
    <m/>
    <s v="26/056/2025 Ana María solicita a Jefe dar alcance a MinEducación y enviar a VTD y CPE. l 26/06/2025 Ana María remite estado de revisión por parte de CPE. NOTA MINEDU remite su concepto el 08/07/2025. 24/07/2025 Ana María remite matriz de seguimiento a CPE."/>
    <m/>
  </r>
  <r>
    <s v="MONTES DE MARÍA"/>
    <s v="Sucre"/>
    <s v="San Onofre"/>
    <s v="TIC"/>
    <s v="NO"/>
    <s v="Ventanilla Única"/>
    <d v="2025-06-24T00:00:00"/>
    <d v="2025-06-26T00:00:00"/>
    <x v="11"/>
    <d v="2025-07-08T00:00:00"/>
    <d v="2025-07-09T00:00:00"/>
    <s v="CARGADO"/>
    <s v="3 - NO FAVORABLE"/>
    <d v="2025-03-26T00:00:00"/>
    <s v="VC"/>
    <s v="EP"/>
    <n v="20241301010367"/>
    <s v="Implementación de Zonas Digitales Comunitarias para la Paz con Acceso Público Gratuito en  Municipios PDET de la Subregión Montes de María departamento de  Sucre"/>
    <s v="https://mintic-my.sharepoint.com/personal/vmramirez_mintic_gov_co/_layouts/15/onedrive.aspx?id=%2Fpersonal%2Fvmramirez%5Fmintic%5Fgov%5Fco%2FDocuments%2FAttachments%2FProyecyo%20San%20Onofre%20BPIN%2020241301010367%2Ezip&amp;parent=%2Fpersonal%2Fvmramirez%5Fmintic%5Fgov%5Fco%2FDocuments%2FAttachments&amp;ct=1751985177612&amp;or=OWA%2DNT%2DMail&amp;cid=3f6440a4%2D4b3c%2D750a%2Dd148%2Daf2d21effaad&amp;ga=1&amp;LOF=1"/>
    <n v="70713"/>
    <n v="22786673059"/>
    <n v="100000000"/>
    <n v="22886673059"/>
    <n v="2"/>
    <n v="93"/>
    <n v="0"/>
    <n v="50"/>
    <n v="0"/>
    <n v="100"/>
    <n v="0"/>
    <n v="65.3"/>
    <n v="50.428571428571402"/>
    <n v="57.8642857142857"/>
    <m/>
    <x v="8"/>
    <x v="12"/>
    <s v="Con Observaciones que no se fueron en el CTUS anterior, complementar el CTUS sólo con las VC, validar si las pasadas fueron subsanadas."/>
    <s v="El concepto fue emitido por el Viceministerio con observaciones, el 09 de julio se realizó reunión con Viviana Ramírez por que se quedaron 3 observaciones por fuera del CTUS, sobre MGA, presupuesto y Cronograma financiero, las cuales se van a mencionar en la primera mesa técnica, en esta mesa también se va a validar si el proyecto se lleva a VTD por componente amplio de apropiación ojo que puede ser retirado."/>
    <s v="No Aplica"/>
    <s v="COMPLETO"/>
    <s v="https://azsign.analitica.com.co//Gestion/index.php?Accion=Trazabilidad&amp;Id=20250709-112704-dc43f0-42872092&amp;Hash=3c1f3dcea3ad88074d39665d74f930de0ff5b96d"/>
    <s v="CARGADO EN SUIFP - NO FAVORABLE"/>
    <d v="2025-07-10T00:00:00"/>
  </r>
  <r>
    <s v="BAJO CAUCA Y NORDESTE ANTIOQUEÑO"/>
    <s v="Antioquia"/>
    <s v="Remedios"/>
    <s v="TIC"/>
    <s v="NO"/>
    <s v="Ventanilla Única"/>
    <d v="2025-06-24T00:00:00"/>
    <d v="2025-06-26T00:00:00"/>
    <x v="12"/>
    <d v="2025-07-08T00:00:00"/>
    <d v="2025-07-09T00:00:00"/>
    <s v="CARGADO"/>
    <n v="0"/>
    <s v="N/A"/>
    <s v="VC"/>
    <s v="EP"/>
    <n v="20251301010570"/>
    <s v="Implementación de zonas digitales de acceso público gratuito en el municipio de Remedios de la Subregión Bajo Cauca y Nordeste Antioqueño del departamento de   Antioquia"/>
    <s v="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
    <n v="5604"/>
    <n v="6867553539"/>
    <n v="0"/>
    <n v="6867553539"/>
    <n v="1"/>
    <n v="100"/>
    <n v="0"/>
    <n v="0"/>
    <n v="0"/>
    <n v="0"/>
    <n v="0"/>
    <n v="60"/>
    <n v="59"/>
    <n v="59.5"/>
    <m/>
    <x v="9"/>
    <x v="13"/>
    <s v="Se remite con Observaciones en Presupuesto (cotizaciones), MGA y Documento Técnico"/>
    <s v="ESTÁ EN INFRAESTRUCTURA. 11/07/2024 de VC remiten a Oscar Pérez con  Observaciones"/>
    <s v="Con Observaciones"/>
    <s v="COMPLETO"/>
    <s v="https://azsign.analitica.com.co//Gestion/index.php?Accion=Trazabilidad&amp;Id=20250714-092749-a56161-79936199&amp;Hash=edfc3ff12a732fcf0cc8305689b0e6f3c15c5041"/>
    <s v="CARGADO EN SUIFP - NOFAVORABLE"/>
    <d v="2025-07-14T00:00:00"/>
  </r>
  <r>
    <s v="BAJO CAUCA Y NORDESTE ANTIOQUEÑO"/>
    <s v="Antioquia"/>
    <s v="Briceño"/>
    <s v="TIC"/>
    <s v="NO"/>
    <s v="Ventanilla Única"/>
    <d v="2025-06-24T00:00:00"/>
    <d v="2025-06-26T00:00:00"/>
    <x v="12"/>
    <d v="2025-07-08T00:00:00"/>
    <d v="2025-07-09T00:00:00"/>
    <s v="CARGADO"/>
    <s v="4 - NO FAVORABLE"/>
    <d v="2025-03-26T00:00:00"/>
    <s v="VTD"/>
    <s v="CPE"/>
    <n v="20241301010236"/>
    <s v="Implementación de centros digitales para el acceso a las TIC en instituciones educativas publicas rurales del Municipio de Briceño del departamento de Antioquia en el contexto de la implementación de los acuerdos de paz.  Briceño"/>
    <s v="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
    <n v="5107"/>
    <n v="9909634744"/>
    <n v="0"/>
    <n v="9909634744"/>
    <n v="4"/>
    <n v="79"/>
    <n v="0"/>
    <n v="0"/>
    <n v="0"/>
    <n v="0"/>
    <n v="0"/>
    <n v="47.4"/>
    <n v="53"/>
    <n v="50.2"/>
    <n v="16762283969.07"/>
    <x v="6"/>
    <x v="14"/>
    <s v="Remitido por correo a Ana María, Jefe, Ana María (último CTUS cargado). Juan Sebastián: todo subsanado. El 03/07/2025 15:538 Ana María remite estado y alerta firma dotación plazo CPE"/>
    <s v="Apropiación siguen observaciones pendientes. Pendiente, con observaciones de CTUS ANTERIOR"/>
    <s v="Se subsanó todo cuenta con FAVORABLE"/>
    <s v="COMPLETO"/>
    <m/>
    <s v="CARGADO EN SUIFP - NO FAVORABLE"/>
    <d v="2025-07-11T00:00:00"/>
  </r>
  <r>
    <s v="CUENCA DEL CAGUÁN Y PIEDEMONTE CAQUETEÑO"/>
    <s v="Caquetá"/>
    <s v="Milan"/>
    <s v="TIC"/>
    <s v="NO"/>
    <s v="Ventanilla Única"/>
    <d v="2025-06-24T00:00:00"/>
    <d v="2025-06-26T00:00:00"/>
    <x v="13"/>
    <s v="NO PUSO PLAZO"/>
    <d v="2025-07-09T00:00:00"/>
    <s v="VENCIDO"/>
    <n v="0"/>
    <s v="N/A"/>
    <s v="VC "/>
    <s v=" "/>
    <n v="20251301010393"/>
    <s v="Implementación de infraestructura de internet de banda ancha para ampliar la cobertura para los centros poblados de los municipio de    Milán Solano"/>
    <s v="Por favor tener en cuenta que la entidad territorial no cargó documentos de soporte en la plataforma SUIFP SGR. En ese sentido, los comentarios incluidos en el CTUS corresponden únicamente a recomendaciones sobre la MGA, la cual anexo a este correo para facilidad en la revisión y aprobación."/>
    <n v="18460"/>
    <n v="11750486836"/>
    <n v="0"/>
    <n v="11750486836"/>
    <n v="6"/>
    <n v="64"/>
    <n v="0"/>
    <n v="25"/>
    <n v="0"/>
    <n v="0"/>
    <n v="0"/>
    <n v="42.15"/>
    <n v="48.5"/>
    <n v="45.325000000000003"/>
    <m/>
    <x v="3"/>
    <x v="15"/>
    <s v="Jefe buscar oficio del año pasado la Viceministra devuelve por falta de soportes"/>
    <m/>
    <m/>
    <m/>
    <s v="NO HAY DOCUMENTACIÓN CARGADA EN SUIFP - OJO ASISTENCIA TÉCNICA DNP. SE CARGA EL OFICIO EN VEZ DE CTUS"/>
    <s v="CARGADO EN SUIFP - NO FAVORABLE"/>
    <d v="2025-07-25T00:00:00"/>
  </r>
  <r>
    <s v="SIERRA NEVADA-PERIJÁ-ZONA BANANERA"/>
    <s v="La Guajira"/>
    <s v="Fonseca"/>
    <s v="TIC"/>
    <s v="NO"/>
    <s v="Ventanilla Única"/>
    <d v="2025-06-24T00:00:00"/>
    <d v="2025-06-26T00:00:00"/>
    <x v="14"/>
    <d v="2025-07-09T00:00:00"/>
    <d v="2025-07-09T00:00:00"/>
    <s v="CARGADO"/>
    <n v="0"/>
    <s v="N/A"/>
    <s v="VC"/>
    <s v=" "/>
    <n v="20251301010336"/>
    <s v="Implementación de Puntos Digitales con Zonas Wifi para acceso Comunitario al Servicio de Internet Gratuito en la Zonas Rurales del Municipio de Fonseca en el Departamento de  La Guajira"/>
    <s v="https://mintic-my.sharepoint.com/personal/jmambuscay_mintic_gov_co/_layouts/15/onedrive.aspx?id=%2Fpersonal%2Fjmambuscay%5Fmintic%5Fgov%5Fco%2FDocuments%2F1%2E%20FONSECA%2D%20GUAJIRA%20BPIN%2020251301010336&amp;ct=1751583340730&amp;or=OWA-NT-Mail&amp;cid=372bdab0-e82f-9bac-4a67-2a2ade7af841&amp;ga=1&amp;LOF=1"/>
    <n v="44279"/>
    <n v="12928379554.959999"/>
    <n v="0"/>
    <n v="12928379554.959999"/>
    <n v="2"/>
    <n v="93"/>
    <n v="100"/>
    <n v="0"/>
    <n v="0"/>
    <n v="0"/>
    <n v="0"/>
    <n v="73.8"/>
    <n v="41"/>
    <n v="57.4"/>
    <n v="123261874083.52998"/>
    <x v="3"/>
    <x v="16"/>
    <s v="Con Observaciones"/>
    <s v="ESTÁ EN INFRAESTRUCTURA"/>
    <s v="pendiente"/>
    <s v="COMPLETO"/>
    <m/>
    <s v="CARGADO EN SUIFP - NO FAVORABLE"/>
    <d v="2025-07-04T00:00:00"/>
  </r>
  <r>
    <s v="URABÁ ANTIOQUEÑO"/>
    <s v="Antioquia"/>
    <s v="Necocli"/>
    <s v="TIC"/>
    <s v="NO"/>
    <s v="Ventanilla Única"/>
    <d v="2025-06-24T00:00:00"/>
    <d v="2025-06-26T00:00:00"/>
    <x v="14"/>
    <d v="2025-07-09T00:00:00"/>
    <d v="2025-07-09T00:00:00"/>
    <s v="CARGADO"/>
    <n v="0"/>
    <s v="N/A"/>
    <s v="VC"/>
    <s v=" "/>
    <n v="20251301010347"/>
    <s v="Implementación de zonas digitales de acceso público gratuito en el municipio de Necoclí de la Subregión Urabá Antioqueño del departamento de   Antioquia"/>
    <s v="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
    <n v="5490"/>
    <n v="9692374539"/>
    <n v="0"/>
    <n v="9692374539"/>
    <n v="1"/>
    <n v="100"/>
    <n v="0"/>
    <n v="0"/>
    <n v="0"/>
    <n v="0"/>
    <n v="0"/>
    <n v="60"/>
    <n v="51"/>
    <n v="55.5"/>
    <m/>
    <x v="6"/>
    <x v="17"/>
    <s v="Remitido por correo a Viviana, Jefe, Ana María (último CTUS cargado). Juan Sebastián remite con ajuste el 02/07/2025"/>
    <s v="ESTÁ EN INFRAESTRUCTURA"/>
    <m/>
    <s v="COMPLETO"/>
    <s v="file:///C:/Users/jfre2/Downloads/Formato%20CTUS%20BPIN%2020251301010347%20NECOCLI.pdf"/>
    <s v="CARGADO EN SUIFP, NO FAVORABLE"/>
    <d v="2025-07-11T00:00:00"/>
  </r>
  <r>
    <s v="CHOCÓ"/>
    <s v="Chocó"/>
    <s v="Riosucio"/>
    <s v="TIC"/>
    <s v="NO"/>
    <s v="Ventanilla Única"/>
    <d v="2025-06-27T00:00:00"/>
    <d v="2025-07-01T00:00:00"/>
    <x v="15"/>
    <d v="2025-07-11T00:00:00"/>
    <d v="2025-07-14T00:00:00"/>
    <s v="VENCIDO"/>
    <n v="0"/>
    <s v="N/A"/>
    <s v="VTD"/>
    <s v="DA, CPE"/>
    <n v="20241301010053"/>
    <s v="Implementación de Centros Digitales para el acceso a las TIC en instituciones educativas públicas del municipio de Riosucio del Departamento del Choco en el contexto de la implementación de los acuerdos de paz.  Riosucio"/>
    <s v="https://mintic-my.sharepoint.com/personal/jmambuscay_mintic_gov_co/_layouts/15/onedrive.aspx?id=%2Fpersonal%2Fjmambuscay%5Fmintic%5Fgov%5Fco%2FDocuments%2F1%2ERIOSUCIO%20%2D%20CHOCO%20BPIN%2020241301010053&amp;ct=1751476677813&amp;or=OWA%2DNT%2DMail&amp;cid=978f9f51%2Da072%2D630d%2Df5b5%2D2d150e846bc7&amp;ga=1&amp;LOF=1"/>
    <n v="27615"/>
    <n v="7016624667.9799995"/>
    <n v="0"/>
    <n v="7016624667.9799995"/>
    <n v="2"/>
    <n v="93"/>
    <n v="0"/>
    <n v="0"/>
    <n v="0"/>
    <n v="0"/>
    <n v="0"/>
    <n v="55.8"/>
    <n v="63"/>
    <n v="59.4"/>
    <n v="19721664719"/>
    <x v="8"/>
    <x v="18"/>
    <s v="Enviado con Observaciones. 03/07/2025 15:38 am Ana María remite estado de revisión y alertas para cargue en SUIFP. El 03/07/2025 15:38 Ana María remite estado y alerta firma dotación plazo CPE"/>
    <s v="pendiente, NUEVO, está en Apropiación. Con ART las iniciativas PDET no  apuntan"/>
    <s v="Se revisó el Anexo Técnico de los requerimientos del proyecto para los cuales expreso:_x000a__x000a_Equipos Portátiles_x000a_Las especificaciones técnicas de los equipos portátiles considero están muy bien el procesador de gama media garantizando precio-calidad. La velocidad del procesador, memoria RAM y la unidad de almacenamiento, no obstante, si van a instalar programas y archivos pesados pueden pensar en ampliar la capacidad de almacenamiento. En este sentido, las especificaciones propuestas están bien._x000a__x000a_Kit de Robótica_x000a_Este Kit si se puede pedir con la marca resultaría genial porque garantiza que los sensores y actuadores serán tal cual como lo requieren, sino, deben especificar bien cada elemento del kit de manera más detallado para que el proveedor u oferente pueda identificar claramente cada elemento que cumple con lo especificado bien al detalle._x000a__x000a_De la misma forma, si pueden especificar la marca o la referencia de los Kits sería genial, sino, entonces la misma recomendación bien detallado cada elemento para que les puedan ofrecer los elementos que deben cumplir con las condiciones y características que definan, esto lo menciono por lo que los oferentes pueden reclamar que se está orientando a una sola marca y existen otras que son similares y cumplen con las características, por tal razón lo expongo aquí. _x000a__x000a_Para el Kit IOT, expreso lo mismo, mas sin embargo, si pueden incluir la marca del kit recomiendo el kit IOT de arduino porque el que presenta no está diseñado específicamente para el trabajo con internet de las cosas que dejo el enlace aquí para que si desean lo revisen https://store.arduino.cc/products/arduino-opla-iot-kit?srsltid=AfmBOoq4NbMB_JAGJHgL-xWMtq-_9oENnY8dAZ-SuwZcqLh8P9dluKsj._x000a_ _x000a_Plataforma LMS_x000a_Para garantizar el correcto funcionamiento de esta plataforma, es indispensable contar con un servidor cuyas características técnicas estén alineadas con las necesidades reales del sistema. La capacidad del servidor debe definirse teniendo en cuenta la cantidad de usuarios o estudiantes que estarán conectados simultáneamente, así como la naturaleza de las solicitudes que realizarán._x000a_Este dimensionamiento afecta directamente a componentes clave como la memoria RAM, el procesador y el tipo de unidad de almacenamiento, los cuales deben ser seleccionados cuidadosamente para asegurar un rendimiento fluido y estable._x000a_Además, se debe considerar el tipo de contenido que se alojará o servirá desde la plataforma. Si se trata de contenido multimedia o archivos de gran tamaño, será aún más crítica la elección de una tarjeta de red adecuada y una infraestructura de conectividad sólida, ya que estos elementos impactan directamente en la velocidad de acceso y la experiencia del usuario final._x000a_En resumen, la arquitectura del servidor no puede ser un aspecto secundario: debe ser diseñada estratégicamente para soportar la carga esperada, garantizar la escalabilidad y ofrecer una experiencia de usuario óptima en todo momento"/>
    <s v="EN FLUJO DE FIRMAS 22/07/2025 EP, DA"/>
    <m/>
    <s v="Enviado a VTD: Para facilidad en la revisión, recomiendo tener en cuenta el documento denominado &quot;PLAN DE CAPACITACIÓN&quot;; ubicado en la carpeta denominada Requisitos sectoriales y el archivo con nombre:  Plan de Capacitaciones.  y CPE: Para facilidad en la revisión, recomiendo buscar el componente de dotación en la carpeta denominada REQUISITOS GENERALES FASE III archivo con nombre:  1. Documento técnico Riosucio Final, (Hojas 24, 25 y de la 34 a la 38).CERTIFICACIÓN DE CONCORDANCIA"/>
    <m/>
  </r>
  <r>
    <s v="CUENCA DEL CAGUÁN Y PIEDEMONTE CAQUETEÑO"/>
    <s v="Caquetá"/>
    <s v="Florencia"/>
    <s v="TIC"/>
    <s v="NO"/>
    <s v="Ventanilla Única"/>
    <d v="2025-06-27T00:00:00"/>
    <d v="2025-06-29T00:00:00"/>
    <x v="15"/>
    <d v="2025-07-10T00:00:00"/>
    <d v="2025-07-14T00:00:00"/>
    <s v="VENCIDO"/>
    <n v="0"/>
    <s v="N/A"/>
    <s v="VTD"/>
    <s v="DA, CPE"/>
    <n v="20251301010402"/>
    <s v="Implementación  de tecnologías digitales para aprender  en el municipio de Florencia Departamento de  Caquetá"/>
    <s v="https://mintic-my.sharepoint.com/personal/eaguirre_mintic_gov_co/_layouts/15/onedrive.aspx?id=%2Fpersonal%2Feaguirre%5Fmintic%5Fgov%5Fco%2FDocuments%2FFLORENCIA%20BPIN%C2%A020251301010402&amp;ct=1751472366946&amp;or=OWA%2DNT%2DMail&amp;cid=06743e5b%2Db629%2D4fd8%2Ddc52%2Da6422bf82f0f&amp;ga=1&amp;LOF=1"/>
    <n v="18001"/>
    <n v="10953291581"/>
    <n v="0"/>
    <n v="10953291581"/>
    <n v="3"/>
    <n v="86"/>
    <n v="100"/>
    <n v="0"/>
    <n v="0"/>
    <n v="0"/>
    <n v="0"/>
    <n v="69.599999999999994"/>
    <n v="57"/>
    <n v="63.3"/>
    <m/>
    <x v="0"/>
    <x v="15"/>
    <s v="Con Observaciones. 03/07/2025 15:38 am Ana María remite estado de revisión y alertas para cargue en SUIFP. El 03/07/2025 15:38 Ana María remite estado y alerta firma dotación plazo CPE"/>
    <s v="pendiente, NUEVO, Revisión de Apropiación"/>
    <s v="22/07/2025 Se han revisado las especificaciones técnicas para las cuales tengo la siguientes recomendaciones:_x000a_Gestor de Aula_x000a_Procesador mínimo de 6 núcleos y 16 hilos. Fecha lanzamiento posterior al primer trimestre de 2021 (Q1-21). Frecuencia 3,7 GHz. Recomiendo no sea el procesador (Q1-21), mínimo que sea (Q4-23)_x000a_Tablero interactivo_x000a_Recomiendo que sea  solo  8 Core (Octa-Core) con velocidades de sus núcleos primarios mínimo de 2.0 GHz  y secundarias desde 1.8 GHz  o superior_x000a_Terminales de cómputo _x000a_Procesador 2.0 GHz o superior, año de lanzamiento mínimo 2021. Recomiendo mínimo que sea (Q4-23) y se pueda especificar que su frecuencia máxima pueda llegar a 4.0, o superior_x000a_Almacenamiento de Disco Duro 2280 SATA M.2. SSD mínimo 256 GB._x000a_Si, no se instalará aplicaciones para el renderizados, videojuegos, entre otras, la unidad de almacenamiento está bien como la definieron en su capacidad y si en las actividades no tendrá el propósito de almacenar muchos archivos multimedia pesados._x000a__x000a_Memoria RAM Mínimo de 8 GB: Para la memoria RAM recomiendo siempre que sea de 16 GB. En la actualidad los programas vienen algunos cada vez más pesados y mayor capacidad genera mejor rendimiento y sostenibilidad en el tiempo para su uso._x000a__x000a_WiFi 5 (802.11 a/b/g/n/ac 2X2) Esta especificación está bien, no obstante,  ahora la última tecnología esta en la  802.11 ax._x000a__x000a_Recomiendo también por seguridad incluir en las fichas técnicas TPM 2.0 para los computadores."/>
    <s v="EN FLUJO DE FIRMAS 22/07/2025 EP, DA"/>
    <s v="pendiente"/>
    <s v="Se remite correo a CPE EL 01/07/2025 Se recomienda revisar las especificaciones técnicas contenidas en el archivo: &quot;Anexo técnico&quot; el cual se encuentra en las carpetas 02 requisitos Generales Fase 3 V1 - 2.1 Estudios y especificaciones técnicas. Y a VTD el mismo día"/>
    <m/>
  </r>
  <r>
    <s v="CUENCA DEL CAGUÁN Y PIEDEMONTE CAQUETEÑO"/>
    <s v="Caquetá"/>
    <s v="Morelia"/>
    <s v="TIC"/>
    <s v="SI"/>
    <s v="Ventanilla Única"/>
    <m/>
    <m/>
    <x v="8"/>
    <m/>
    <m/>
    <m/>
    <s v="5 - NO FAVORABLE DNP"/>
    <d v="2025-03-17T00:00:00"/>
    <s v="DNP"/>
    <s v=" "/>
    <n v="20211301011344"/>
    <s v="Implementación de tecnologías digitales para aprender en las instituciones educativas oficiales en   Morelia"/>
    <m/>
    <n v="18479"/>
    <n v="6091677902"/>
    <n v="0"/>
    <n v="6091677902"/>
    <n v="2"/>
    <n v="93"/>
    <n v="100"/>
    <n v="0"/>
    <n v="0"/>
    <n v="0"/>
    <n v="0"/>
    <n v="73.8"/>
    <n v="18"/>
    <n v="45.9"/>
    <m/>
    <x v="5"/>
    <x v="7"/>
    <m/>
    <m/>
    <m/>
    <m/>
    <m/>
    <m/>
    <m/>
  </r>
  <r>
    <s v="CUENCA DEL CAGUÁN Y PIEDEMONTE CAQUETEÑO"/>
    <s v="Caquetá"/>
    <s v="San Jose del Fragua"/>
    <s v="TIC"/>
    <s v="NO"/>
    <s v="Devuelto a MGA"/>
    <d v="2025-07-01T00:00:00"/>
    <d v="2025-07-03T00:00:00"/>
    <x v="6"/>
    <d v="2025-07-14T00:00:00"/>
    <d v="2025-07-15T00:00:00"/>
    <s v="VENCIDO"/>
    <n v="0"/>
    <s v="N/A"/>
    <s v="VTD"/>
    <s v="CPE"/>
    <n v="20251301010525"/>
    <s v="Transformación Digital en Instituciones Educativas del Municipio de  San José del Fragua Caquetá"/>
    <s v="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
    <n v="18610"/>
    <n v="8410956733"/>
    <n v="0"/>
    <n v="8410956733"/>
    <n v="2"/>
    <n v="93"/>
    <n v="100"/>
    <n v="0"/>
    <n v="0"/>
    <n v="0"/>
    <n v="0"/>
    <n v="73.8"/>
    <n v="53"/>
    <n v="63.4"/>
    <m/>
    <x v="0"/>
    <x v="15"/>
    <s v="Con Observaciones, proyecto nuevo"/>
    <s v="pendiente, NUEVO"/>
    <s v="23/07/2025: Se han revisado las especificaciones técnicas para las cuales tengo la siguientes recomendaciones:_x000a__x000a_Gestor de Aula_x000a_Procesador mínimo de 6 núcleos y 16 hilos. Fecha lanzamiento posterior al primer trimestre de 2021 (Q1-21). Frecuencia 3,7 GHz. Recomiendo no sea el procesador (Q1-21), mínimo que sea (Q4-23) Tener en cuenta que para 200 usuarios conectados simultáneamente puede presentar latencia la memoria con 64 GB podrían pensar que si en realidad los 200 van a estar conectados haciendo peticiones al servidor la memoria RAM la pueden aumentar._x000a__x000a_Tablero interactivo_x000a_Recomiendo que sea  solo  8 Core (Octa-Core) con velocidades de sus núcleos primarios mínimo de 2.0 GHz  y secundarias desde 1.8 GHz  o superior. Probablemente, la unidad de almacenamiento será de estado sólido no sobra decir que sea SSD._x000a__x000a_Terminales de cómputo _x000a_Procesador 2.0 GHz o superior, año de lanzamiento mínimo 2021. Recomiendo mínimo que sea (Q4-23) y se pueda especificar que su frecuencia máxima pueda llegar a 4.0, o superior_x000a__x000a_Almacenamiento de Disco Duro 2280 SATA M.2. SSD mínimo 256 GB._x000a_Si, no se instalará aplicaciones para el renderizados, videojuegos, entre otras, la unidad de almacenamiento está bien como la definieron en su capacidad y si en las actividades no tendrá el propósito de almacenar muchos archivos multimedia pesados._x000a__x000a_Memoria RAM Mínimo de 8 GB: Para la memoria RAM recomiendo siempre que sea de 16 GB. En la actualidad los programas vienen algunos cada vez más pesados y mayor capacidad genera mejor rendimiento y sostenibilidad en el tiempo para su uso._x000a__x000a_WiFi 5 (802.11 a/b/g/n/ac 2X2) Esta especificación está bien, no obstante,  ahora la última tecnología esta en la  802.11ax._x000a__x000a_Recomiendo también por seguridad incluir en las fichas técnicas TPM 2.0 para los computadores._x000a_"/>
    <s v="EN FLUJO DE FIRMAS. 24/07/2025 DA"/>
    <s v="pendiente"/>
    <s v="El 06/07/2025 a Oscar Gustavo Sánchez se remite diligenciar el insumo técnico en la casilla E72 del CTUS en la nube y confirmar su diligenciamiento por correo. ara facilidad en la revisión, recomiendo buscar el componente de dotación tecnológica a partir de la página 22 del archivo adjunto: Anexo_Técnico_San Jose del Fragua, también disponible en la carpeta 02 REQUISITOS GENERALES FASE 3 V1 &gt; 2.1 ESTUDIOS Y ESPECIFICACIONES TECNICAS ."/>
    <s v="Oscar Gustavo Sánchez "/>
  </r>
  <r>
    <s v="CUENCA DEL CAGUÁN Y PIEDEMONTE CAQUETEÑO"/>
    <s v="Caquetá"/>
    <s v="Puerto Rico"/>
    <s v="TIC"/>
    <s v="NO"/>
    <s v="Ventanilla Única"/>
    <d v="2025-07-02T00:00:00"/>
    <d v="2025-07-04T00:00:00"/>
    <x v="6"/>
    <d v="2025-07-14T00:00:00"/>
    <d v="2025-07-16T00:00:00"/>
    <s v="VENCIDO"/>
    <s v="1 - NO FAVORABLE"/>
    <d v="2025-04-15T00:00:00"/>
    <s v="VTD"/>
    <s v="DA, CPE"/>
    <n v="20251301010176"/>
    <s v="Implementación Centros Digitales para el acceso a las TIC en Instituciones Educativas publicas rurales en el contexto de la implementación de los Acuerdos de Paz  Puerto Rico El Doncello El Paujíl La Montañita Milán"/>
    <s v="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
    <n v="18592"/>
    <n v="29087152816"/>
    <n v="0"/>
    <n v="29087152816"/>
    <n v="2"/>
    <n v="93"/>
    <n v="100"/>
    <n v="50"/>
    <n v="0"/>
    <n v="0"/>
    <n v="0"/>
    <n v="81.3"/>
    <n v="46"/>
    <n v="63.65"/>
    <m/>
    <x v="0"/>
    <x v="19"/>
    <s v="Solicitamos de parte de CPE insumos técnicos con respecto al componente de dotación del proyecto. Los demás componentes serán revisados por parte de MinTIC y se consolidará un solo concepto firmado por la Viceministra de Transformación Digital. Para facilidad en la revisión, recomiendo buscar el componente de dotación en la carpeta denominada : 02. REQUISITOS GENERALES FASE III&gt;  Documento Técnico y Análisis de Riesgo &gt; Anexo_Técnico Puerto Rico, Doncello, Paujil, Montañita Y Milán_x000a_"/>
    <s v="Pendiente"/>
    <s v="El proyecto ya contaba con una revisión en el CTUS anterior por parte de CPE con las siguientes observaciones: _x000a__x000a_El concepto por parte de la subdirección de TI en cuanto a especificaciones técnicas  es el siguiente:_x000a_Terminales de cómputo:_x000a_Las especificaciones de este terminal de cómputo se ven bien, no obstante, podrían especificar el po de_x000a_tecnología de la memoria RAM y su velocidad, mínimo que sea DDR4 y velocidad de 3200 MHz ._x000a_En la unidad de almacenamiento principal, seria bueno aspirar a una SSD NVme._x000a_Servidor institucional:_x000a_Mi recomendación es que el procesador no sea Apollo Lake, mejor un procesador con mínimo 6 núcleos_x000a_y 12 hilos con frecuencia máxima de hasta 4.5 GHz_x000a_Memoria RAM: La memoria RAM mínimo para soportar los 50 estudiantes simultáneamente debe ser_x000a_de 16 GB con velocidades mínimas de 3200 MHz, po mínimo DDR4_x000a_Unidad de almacenamiento: La capacidad de almacenamiento está bien, recomendado que sea NVMe_x000a_SSD._x000a_Tabletas: Podrían aspirar a una tableta con un Octa-core en procesador"/>
    <m/>
    <m/>
    <s v="El 06/07/2025 se remite con observaciones a VTD y a Oscar Gustavo Sanchez. 24/07/2025 Ana María remite matriz de seguimiento a CPE"/>
    <s v="Oscar Gustavo Sanchez"/>
  </r>
  <r>
    <s v="MACARENA GUAVIARE"/>
    <s v="Meta"/>
    <s v="Meta (Depto)"/>
    <s v="TIC"/>
    <s v="SI"/>
    <s v="En Viabilidad"/>
    <m/>
    <m/>
    <x v="8"/>
    <m/>
    <m/>
    <m/>
    <s v="3 - FAVORABLE DNP"/>
    <d v="2024-12-02T00:00:00"/>
    <s v="DNP"/>
    <s v="DNP"/>
    <n v="20241301010225"/>
    <s v="Implementación de tecnologías digitales para aprender en las instituciones educativas oficiales de los municipios de Mesetas Puerto Rico Mapiripán La Macarena y La Uribe del departamento del  Meta"/>
    <m/>
    <n v="50000"/>
    <n v="19231234715"/>
    <n v="0"/>
    <n v="19231234715"/>
    <n v="13"/>
    <n v="14"/>
    <n v="100"/>
    <n v="50"/>
    <n v="0"/>
    <n v="0"/>
    <n v="0"/>
    <n v="33.9"/>
    <n v="52.8"/>
    <n v="43.35"/>
    <m/>
    <x v="5"/>
    <x v="7"/>
    <m/>
    <m/>
    <m/>
    <m/>
    <m/>
    <m/>
    <m/>
  </r>
  <r>
    <s v="MONTES DE MARÍA"/>
    <s v="Sucre"/>
    <s v="Los Palmitos"/>
    <s v="TIC"/>
    <s v="NO"/>
    <s v="Devuelto a MGA"/>
    <d v="2025-07-02T00:00:00"/>
    <d v="2025-07-04T00:00:00"/>
    <x v="6"/>
    <d v="2025-07-15T00:00:00"/>
    <d v="2025-07-16T00:00:00"/>
    <s v="CARGADO"/>
    <n v="0"/>
    <s v="N/A"/>
    <s v="VC"/>
    <s v=" "/>
    <n v="20251301010260"/>
    <s v="Implementación de zonas digitales que fomenten la apropiación y uso de las TIC en el municipio de   Los Palmitos"/>
    <s v="Se remite con archivo zip"/>
    <n v="70418"/>
    <n v="9432274012.2299995"/>
    <n v="425089693.60000002"/>
    <n v="9857363705.8299999"/>
    <n v="2"/>
    <n v="93"/>
    <n v="0"/>
    <n v="0"/>
    <n v="0"/>
    <n v="100"/>
    <n v="0"/>
    <n v="57.8"/>
    <n v="39"/>
    <n v="48.4"/>
    <m/>
    <x v="7"/>
    <x v="20"/>
    <s v="Con Observaciones"/>
    <s v="Con Observaciones"/>
    <m/>
    <s v="COMPLETO"/>
    <m/>
    <s v="CARGADO EN SUIFP - NO FAVORABLE"/>
    <d v="2025-07-14T00:00:00"/>
  </r>
  <r>
    <s v="MONTES DE MARÍA"/>
    <s v="Bolívar"/>
    <s v="Maria La Baja"/>
    <s v="TIC"/>
    <s v="SI"/>
    <s v="Devuelto a MGA"/>
    <m/>
    <m/>
    <x v="8"/>
    <m/>
    <m/>
    <m/>
    <s v="2 - NO FAVORABLE DNP"/>
    <d v="2025-05-09T00:00:00"/>
    <s v="DNP"/>
    <s v=" "/>
    <n v="20251301010041"/>
    <s v="Implementación de tecnologías digitales para aprender en las instituciones educativas oficiales de los municipios de María La Baja San Juan de Nepomuceno El Guamo San Jacinto Córdoba Los Palmitos Ovejas Morroa Colosó de los departamentos de  Bolívar Sucre"/>
    <m/>
    <n v="13442"/>
    <n v="41473119190"/>
    <n v="38500000"/>
    <n v="41511619190"/>
    <n v="3"/>
    <n v="86"/>
    <n v="100"/>
    <n v="100"/>
    <n v="0"/>
    <n v="100"/>
    <n v="0"/>
    <n v="86.6"/>
    <n v="46.3333333333333"/>
    <n v="66.466666666666598"/>
    <m/>
    <x v="5"/>
    <x v="7"/>
    <m/>
    <m/>
    <m/>
    <m/>
    <m/>
    <m/>
    <m/>
  </r>
  <r>
    <s v="ALTO PATÍA Y NORTE DEL CAUCA"/>
    <s v="Valle del Cauca"/>
    <s v="Pradera"/>
    <s v="TIC"/>
    <s v="NO"/>
    <s v="Devuelto a MGA"/>
    <d v="2025-07-03T00:00:00"/>
    <d v="2025-07-07T00:00:00"/>
    <x v="16"/>
    <d v="2025-07-16T00:00:00"/>
    <d v="2025-07-17T00:00:00"/>
    <s v="VENCIDO"/>
    <n v="0"/>
    <s v="N/A"/>
    <s v="VTD"/>
    <s v="CPE"/>
    <n v="20251301010486"/>
    <s v="Implementación de tecnologías digitales para aprender en las instituciones educativas oficiales del municipio de pradera  Valle del Cauca"/>
    <s v="https://drive.google.com/drive/folders/1an4_6mQSLpY4xqjE4ggfgolBaypyxSbp"/>
    <n v="76563"/>
    <n v="4358657473"/>
    <n v="0"/>
    <n v="4358657473"/>
    <n v="2"/>
    <n v="93"/>
    <n v="0"/>
    <n v="0"/>
    <n v="0"/>
    <n v="0"/>
    <n v="0"/>
    <n v="55.8"/>
    <n v="44"/>
    <n v="49.9"/>
    <m/>
    <x v="9"/>
    <x v="21"/>
    <s v="Revisado con Observaciones"/>
    <s v="Pendiente"/>
    <s v="Se han revisado las especificaciones técnicas para las cuales tengo la siguientes recomendaciones:_x000a__x000a_Gestor de Aula_x000a_Procesador mínimo de 6 núcleos y 16 hilos. Fecha lanzamiento_x000a_posterior a primer trimestre de 2021 (Q1-21). Frecuencia 3,7 GHz. Recomiendo no sea el procesador (Q1-21), mínimo que sea (Q4-23)_x000a__x000a_Tablero interactivo_x000a_Recomiendo que sea  solo  8 Core (Octa-Core) con velocidades primarias mínimo de 2.0 GHz  y secundarias desde 1.8 GHz  o superior_x000a__x000a_Terminales de cómputo _x000a_Procesador 2.0 GHz o superior, año de lanzamiento_x000a_mínimo 2021. Recomiendo mínimo que sea (Q4-23) y que se pueda especificar que su frecuencia máxima pueda llegar a 4.0, o superior_x000a__x000a_Almacenamiento de Disco Duro 2280 SATA M.2. SSD_x000a_mínimo 256 GB._x000a_Si, no se instalará aplicaciones para el renderizados, videojuegos, entre otras, la unidad de almacenamiento está bien como la definieron en su capacidad y si en las actividades no tendrá el propósito de almacenar muchos archivos multimedia pesados._x000a__x000a_Memoria RAM Mínimo de 8 GB: Para la memoria RAM recomiendo siempre que sea de 16 GB. En la actualidad los programas vienen algunos cada vez más pesados y mayor capacidad genera mejor rendimiento y sostenibilidad en el tiempo para su uso._x000a__x000a_WiFi 5 (802.11 a/b/g/n/ac 2X2) Esta especificación está bien, no obstante,  ahora la última tecnología esta en la  802.11 ax._x000a__x000a_Recomiendo también por seguridad incluir en las fichas técnicas TPM 2.0 para los computadores._x000a_"/>
    <s v="EN FLUJO DE FIRMAS 23/07/2025 DA"/>
    <s v="pendiente"/>
    <s v="Remitido a VTD"/>
    <m/>
  </r>
  <r>
    <s v="CUENCA DEL CAGUÁN Y PIEDEMONTE CAQUETEÑO"/>
    <s v="Caquetá"/>
    <s v="El Doncello"/>
    <s v="TIC"/>
    <s v="NO"/>
    <s v="Ventanilla Única"/>
    <d v="2025-07-03T00:00:00"/>
    <d v="2025-07-08T00:00:00"/>
    <x v="17"/>
    <d v="2025-07-17T00:00:00"/>
    <d v="2025-07-17T00:00:00"/>
    <s v="VENCIDO"/>
    <n v="0"/>
    <s v="N/A"/>
    <s v="VTD"/>
    <s v="CPE"/>
    <n v="20251301010433"/>
    <s v="Mejoramiento de las competencias digitales en instituciones educativas del municipio de El Doncello departamento de  Caquetá"/>
    <s v="https://mintic-my.sharepoint.com/personal/jmambuscay_mintic_gov_co/_layouts/15/onedrive.aspx?id=%2Fpersonal%2Fjmambuscay%5Fmintic%5Fgov%5Fco%2FDocuments%2F1%2DDONCELLO%2DCAQUETA%20BPIN%2020251301010433&amp;ct=1752073017439&amp;or=OWA%2DNT%2DMail&amp;cid=b8b92355%2Dc212%2D8735%2Dbd5b%2D2c96c31d52a1&amp;ga=1&amp;LOF=1"/>
    <n v="18247"/>
    <n v="8359666097"/>
    <n v="0"/>
    <n v="8359666097"/>
    <n v="2"/>
    <n v="93"/>
    <n v="100"/>
    <n v="0"/>
    <n v="0"/>
    <n v="0"/>
    <n v="0"/>
    <n v="73.8"/>
    <n v="44"/>
    <n v="58.9"/>
    <m/>
    <x v="3"/>
    <x v="22"/>
    <s v="Revisado con Observaciones"/>
    <s v="Pendiente"/>
    <s v="pendiente"/>
    <m/>
    <m/>
    <s v="10/07/2025 Remitido a VTD y CPE con adjuntos de Apropiación y Anexo Técnico. 24/07/2025 Ana María remite matriz de seguimiento a CPE."/>
    <m/>
  </r>
  <r>
    <s v="CUENCA DEL CAGUÁN Y PIEDEMONTE CAQUETEÑO"/>
    <s v="Caquetá"/>
    <s v="Albania"/>
    <s v="TIC"/>
    <s v="NO"/>
    <s v="Ventanilla Única"/>
    <d v="2025-07-03T00:00:00"/>
    <d v="2025-07-08T00:00:00"/>
    <x v="18"/>
    <d v="2025-07-17T00:00:00"/>
    <d v="2025-07-17T00:00:00"/>
    <s v="VENCIDO"/>
    <n v="0"/>
    <s v="N/A"/>
    <s v="VTD"/>
    <s v="CPE"/>
    <n v="20251301010449"/>
    <s v="Fortalecimiento de las competencias digitales con implementación de tecnologías educativas en las instituciones oficiales del municipio de  Albania Caquetá"/>
    <s v="https://mintic-my.sharepoint.com/my?id=%2Fpersonal%2Fjfvargas%5Fmintic%5Fgov%5Fco1%2FDocuments%2FDatos%20adjuntos%2FPROYECTO%20ALBANIA%20%282%29%2EZIP&amp;parent=%2Fpersonal%2Fjfvargas%5Fmintic%5Fgov%5Fco1%2FDocuments%2FDatos%20adjuntos&amp;ct=1752072884473&amp;or=OWA%2DNT%2DMail&amp;cid=9114a346%2D7f37%2D1419%2D301c%2D815cefb471db&amp;ga=1"/>
    <n v="18029"/>
    <n v="3321325666"/>
    <n v="0"/>
    <n v="3321325666"/>
    <n v="2"/>
    <n v="93"/>
    <n v="100"/>
    <n v="0"/>
    <n v="0"/>
    <n v="0"/>
    <n v="0"/>
    <n v="73.8"/>
    <n v="28"/>
    <n v="50.9"/>
    <m/>
    <x v="9"/>
    <x v="23"/>
    <s v="Revisado con Observaciones"/>
    <s v="Pendiente"/>
    <s v="pendiente"/>
    <s v="pendiente"/>
    <s v="pendiente"/>
    <s v="Remitido a VTD y CPE con adjuntos de Apropiación y Anexo Técnico. 24/07/2025 Ana María remite matriz de seguimiento a CPE."/>
    <m/>
  </r>
  <r>
    <s v="SIERRA NEVADA-PERIJÁ-ZONA BANANERA"/>
    <s v="Cesar"/>
    <s v="San Diego"/>
    <s v="TIC"/>
    <s v="NO"/>
    <s v="Devuelto a MGA"/>
    <d v="2025-07-03T00:00:00"/>
    <d v="2025-07-07T00:00:00"/>
    <x v="19"/>
    <d v="2025-07-16T00:00:00"/>
    <d v="2025-07-17T00:00:00"/>
    <s v="VENCIDO"/>
    <n v="0"/>
    <s v="N/A"/>
    <s v="VTD"/>
    <s v="CPE"/>
    <n v="20251301010368"/>
    <s v="Fortalecimiento de capacidades digitales en el ámbito escolar del municipio de San Diego departamento del   Cesar"/>
    <s v="https://mintic-my.sharepoint.com/personal/azapata_mintic_gov_co/_layouts/15/onedrive.aspx?id=%2Fpersonal%2Fazapata%5Fmintic%5Fgov%5Fco%2FDocuments%2FPROYECTO%20SAN%20DIEGO%20%2D%20CESAR%20%2D%20OCAD%20PAZ&amp;ct=1751982569064&amp;or=OWA%2DNT%2DMail&amp;cid=9c35b8a1%2Dcb53%2Df3e4%2Dc4cb%2Dfe631a3ea491&amp;ga=1&amp;LOF=1"/>
    <n v="20750"/>
    <n v="5824815350"/>
    <n v="0"/>
    <n v="5824815350"/>
    <n v="2"/>
    <n v="93"/>
    <n v="0"/>
    <n v="0"/>
    <n v="0"/>
    <n v="0"/>
    <n v="0"/>
    <n v="55.8"/>
    <n v="26"/>
    <n v="40.9"/>
    <m/>
    <x v="2"/>
    <x v="11"/>
    <s v="Remitido con Observaciones"/>
    <m/>
    <s v="08/07/2025 Rafael Bastidas remite recomendaciones en el cuerpo del correo"/>
    <s v="16/07/2025 Ana María remite para flujo firmas a D. Apropiación "/>
    <s v="COMPLETO"/>
    <s v="CARGADO EN SUIFP - NO FAVORABLE"/>
    <d v="2025-07-24T00:00:00"/>
  </r>
  <r>
    <s v="PACÍFICO MEDIO"/>
    <s v="Valle del Cauca"/>
    <s v="Buenaventura"/>
    <s v="TIC"/>
    <s v="NO"/>
    <s v="Ventanilla Única"/>
    <d v="2025-07-07T00:00:00"/>
    <d v="2025-07-09T00:00:00"/>
    <x v="17"/>
    <d v="2025-07-20T00:00:00"/>
    <d v="2025-07-21T00:00:00"/>
    <s v="VENCIDO  "/>
    <n v="0"/>
    <s v="N/A"/>
    <s v="VTD"/>
    <s v="CPE"/>
    <n v="20251301010622"/>
    <s v="Fortalecimiento  de las capacidades en tecnologías digitales en las sedes educativas del consejo comunitario de la comunidad negra de la plata Bahía Málaga y del Rio Naya municipio de Buenaventura  Valle del Cauca"/>
    <s v="https://mintic-my.sharepoint.com/personal/rgalvis_mintic_gov_co/_layouts/15/onedrive.aspx?id=%2Fpersonal%2Frgalvis%5Fmintic%5Fgov%5Fco%2FDocuments%2FDOCUMENTOS%20PRIMERA%20REVISI%C3%93N%20CONSEJO%20BUENAVENTURA&amp;ct=1752180280647&amp;or=OWA%2DNT%2DMail&amp;cid=5d0925dd%2D7022%2D3a30%2D8738%2D64dd3ef7fd76&amp;ga=1&amp;LOF=1"/>
    <n v="76109"/>
    <n v="4426980660"/>
    <n v="0"/>
    <n v="4426980660"/>
    <n v="2"/>
    <n v="93"/>
    <n v="100"/>
    <n v="0"/>
    <n v="0"/>
    <n v="0"/>
    <n v="0"/>
    <n v="73.8"/>
    <n v="81"/>
    <n v="77.400000000000006"/>
    <m/>
    <x v="7"/>
    <x v="24"/>
    <s v="pendiente"/>
    <s v="Pendiente"/>
    <s v="pendiente"/>
    <m/>
    <m/>
    <s v="10/07/2025Remitido a VTD y CPE con adjuntos de Apropiación y Anexo Técnico. 24/07/2025 Ana María remite matriz de seguimiento a CPE"/>
    <m/>
  </r>
  <r>
    <s v="PUTUMAYO"/>
    <s v="Putumayo"/>
    <s v="Villagarzon"/>
    <s v="TIC"/>
    <s v="NO"/>
    <s v="Ventanilla Única"/>
    <d v="2025-07-07T00:00:00"/>
    <d v="2025-07-09T00:00:00"/>
    <x v="16"/>
    <d v="2025-07-18T00:00:00"/>
    <d v="2025-07-21T00:00:00"/>
    <s v="VENCIDO  "/>
    <s v="4 - NO FAVORABLE"/>
    <d v="2025-02-27T00:00:00"/>
    <s v="VTD, VC"/>
    <s v="EP, CPE"/>
    <n v="20211301010952"/>
    <s v="Implementación de tecnologías digitales en las instituciones educativas rurales y sus sedes en el municipio de  Villagarzón"/>
    <s v="https://mintic-my.sharepoint.com/personal/azapata_mintic_gov_co/_layouts/15/onedrive.aspx?id=%2Fpersonal%2Fazapata%5Fmintic%5Fgov%5Fco%2FDocuments%2FQUINTA%20REVISION%20OCAD%20PAZ%20VILLAGARZON%2020211301010952&amp;ct=1752244330982&amp;or=OWA%2DNT%2DMail&amp;cid=838cd68b%2De98a%2Db165%2D7af4%2Db98a832aad6b&amp;ga=1&amp;LOF=1"/>
    <n v="86885"/>
    <n v="7027895557"/>
    <n v="0"/>
    <n v="7027895557"/>
    <n v="1"/>
    <n v="100"/>
    <n v="0"/>
    <n v="0"/>
    <n v="0"/>
    <n v="0"/>
    <n v="0"/>
    <n v="60"/>
    <n v="58"/>
    <n v="59"/>
    <m/>
    <x v="0"/>
    <x v="25"/>
    <s v="Enviado con Observaciones"/>
    <s v="pendente"/>
    <s v="pendiente"/>
    <s v="pendiente"/>
    <s v="pendiente"/>
    <s v="24/07/2025 Ana María remite matriz de seguimiento a CPE"/>
    <m/>
  </r>
  <r>
    <s v="ALTO PATÍA Y NORTE DEL CAUCA"/>
    <s v="Nariño"/>
    <s v="El Rosario"/>
    <s v="TIC"/>
    <s v="NO"/>
    <s v="Ventanilla Única"/>
    <d v="2025-07-11T00:00:00"/>
    <d v="2025-07-14T00:00:00"/>
    <x v="20"/>
    <d v="2025-07-24T00:00:00"/>
    <d v="2025-07-25T00:00:00"/>
    <s v="A TIEMPO"/>
    <n v="0"/>
    <s v="N/A"/>
    <s v="VTD"/>
    <s v="CPE"/>
    <n v="20251301010508"/>
    <s v="Transformación digital para aprender en el municipio El Rosario  Nariño"/>
    <s v="https://mintic-my.sharepoint.com/personal/rgalvis_mintic_gov_co/_layouts/15/onedrive.aspx?id=%2Fpersonal%2Frgalvis%5Fmintic%5Fgov%5Fco%2FDocuments%2FDocumentos%20El%20Rosario%2C%20Nari%C3%B1o&amp;ct=1752698061367&amp;or=OWA%2DNT%2DMail&amp;cid=bdb1acde%2Dec79%2Da3bf%2D1199%2De1571d021683&amp;ga=1"/>
    <n v="52256"/>
    <n v="5213380132"/>
    <n v="0"/>
    <n v="5213380132"/>
    <n v="2"/>
    <n v="93"/>
    <n v="100"/>
    <n v="0"/>
    <n v="0"/>
    <n v="0"/>
    <n v="0"/>
    <n v="73.8"/>
    <n v="62"/>
    <n v="67.900000000000006"/>
    <m/>
    <x v="6"/>
    <x v="26"/>
    <s v="Revisado con Observaciones. 28/07/2025 Julián Bejarano Conforme a la revisión del componente financiero de este de proyecto con las actividades de apropiación ya fueron cargadas sus respectivas observaciones en el CTUS en línea. "/>
    <s v="Pendiente"/>
    <s v="pendiente"/>
    <s v="pendiente"/>
    <s v="pendiente"/>
    <s v="16/07/2025 Jefe remite correo a VTD y CPE con observaciones y ubicación, archivos anexos. 24/07/2025 Ana María remite matriz de seguimiento a CPE"/>
    <m/>
  </r>
  <r>
    <s v="ALTO PATÍA Y NORTE DEL CAUCA"/>
    <s v="Cauca"/>
    <s v="Argelia"/>
    <s v="TIC"/>
    <s v="NO"/>
    <s v="Ventanilla Única"/>
    <m/>
    <m/>
    <x v="8"/>
    <m/>
    <m/>
    <m/>
    <n v="0"/>
    <s v="N/A"/>
    <s v="VTD"/>
    <s v="CPE"/>
    <n v="20251301010638"/>
    <s v="Implementación de tecnologías digitales para aprender en las instituciones educativas oficiales del municipio de Argelia  Cauca"/>
    <m/>
    <n v="19050"/>
    <n v="5543450000"/>
    <n v="0"/>
    <n v="5543450000"/>
    <n v="2"/>
    <n v="93"/>
    <n v="0"/>
    <n v="0"/>
    <n v="0"/>
    <n v="0"/>
    <n v="0"/>
    <n v="55.8"/>
    <n v="61"/>
    <n v="58.4"/>
    <m/>
    <x v="5"/>
    <x v="7"/>
    <m/>
    <m/>
    <m/>
    <m/>
    <m/>
    <m/>
    <m/>
  </r>
  <r>
    <s v="PACÍFICO MEDIO"/>
    <s v="Valle del Cauca"/>
    <s v="Buenaventura"/>
    <s v="TIC"/>
    <s v="SI"/>
    <s v="Ventanilla Única"/>
    <m/>
    <m/>
    <x v="8"/>
    <m/>
    <m/>
    <m/>
    <n v="0"/>
    <s v=" "/>
    <s v="DNP"/>
    <s v=" "/>
    <n v="20251301010532"/>
    <s v="Implementación de tecnologías digitales para aprender en las instituciones educativas oficiales de las comunidades negras del Rio Naya en jurisdicción de Buenaventura departamento del  Valle del Cauca"/>
    <m/>
    <n v="76109"/>
    <n v="30097309575"/>
    <n v="33000000"/>
    <n v="30130309575"/>
    <n v="2"/>
    <n v="93"/>
    <n v="0"/>
    <n v="0"/>
    <n v="0"/>
    <n v="100"/>
    <n v="0"/>
    <n v="57.8"/>
    <n v="81"/>
    <n v="69.400000000000006"/>
    <m/>
    <x v="5"/>
    <x v="7"/>
    <m/>
    <m/>
    <m/>
    <m/>
    <m/>
    <m/>
    <m/>
  </r>
  <r>
    <s v="PACÍFICO MEDIO"/>
    <s v="Cauca"/>
    <s v="Timbiqui"/>
    <s v="TIC"/>
    <s v="SI"/>
    <s v="Devuelto a MGA"/>
    <m/>
    <m/>
    <x v="8"/>
    <m/>
    <m/>
    <m/>
    <n v="0"/>
    <s v=" "/>
    <s v="DNP"/>
    <s v=" "/>
    <n v="20251301010325"/>
    <s v="Implementación de zonas digitales de acceso público gratuito en Timbiquí"/>
    <m/>
    <n v="19809"/>
    <n v="769000000"/>
    <n v="0"/>
    <n v="769000000"/>
    <n v="4"/>
    <n v="79"/>
    <n v="0"/>
    <n v="0"/>
    <n v="0"/>
    <n v="0"/>
    <n v="0"/>
    <n v="47.4"/>
    <n v="62"/>
    <n v="54.7"/>
    <m/>
    <x v="5"/>
    <x v="7"/>
    <m/>
    <m/>
    <m/>
    <m/>
    <m/>
    <m/>
    <m/>
  </r>
  <r>
    <s v="ALTO PATÍA Y NORTE DEL CAUCA"/>
    <s v="Cauca"/>
    <s v="Buenos Aires"/>
    <s v="TIC"/>
    <s v="NO"/>
    <s v="En Viabilidad"/>
    <m/>
    <m/>
    <x v="8"/>
    <m/>
    <m/>
    <m/>
    <s v="6 - FAVORABLE"/>
    <d v="2025-04-29T00:00:00"/>
    <s v="VTD"/>
    <s v="CPE"/>
    <n v="20241301010159"/>
    <s v="Implementación de tecnologías digitales para aprender en las instituciones educativas oficiales del municipio de Buenos Aires  Cauca"/>
    <m/>
    <n v="19110"/>
    <n v="6427860899"/>
    <n v="0"/>
    <n v="6427860899"/>
    <n v="3"/>
    <n v="86"/>
    <n v="0"/>
    <n v="0"/>
    <n v="0"/>
    <n v="0"/>
    <n v="0"/>
    <n v="51.6"/>
    <n v="65"/>
    <n v="58.3"/>
    <n v="59437390712"/>
    <x v="5"/>
    <x v="7"/>
    <m/>
    <m/>
    <m/>
    <m/>
    <m/>
    <m/>
    <m/>
  </r>
  <r>
    <s v="PACÍFICO Y FRONTERA NARIÑENSE"/>
    <s v="Nariño"/>
    <s v="Tumaco"/>
    <s v="TIC"/>
    <s v="SI"/>
    <s v="En Viabilidad"/>
    <m/>
    <m/>
    <x v="8"/>
    <m/>
    <m/>
    <m/>
    <s v="3 - FAVORABLE DNP"/>
    <d v="2024-02-12T00:00:00"/>
    <s v="DNP"/>
    <s v="DNP"/>
    <n v="20241301010177"/>
    <s v="Implementación de tecnologías digitales para aprender en las instituciones educativas oficiales de San Andrés de Tumaco  Nariño"/>
    <m/>
    <n v="52835"/>
    <n v="19507480148"/>
    <n v="0"/>
    <n v="19507480148"/>
    <n v="3"/>
    <n v="86"/>
    <n v="0"/>
    <n v="0"/>
    <n v="0"/>
    <n v="0"/>
    <n v="0"/>
    <n v="51.6"/>
    <n v="73"/>
    <n v="62.3"/>
    <m/>
    <x v="5"/>
    <x v="7"/>
    <m/>
    <m/>
    <m/>
    <m/>
    <m/>
    <m/>
    <m/>
  </r>
  <r>
    <s v="ALTO PATÍA Y NORTE DEL CAUCA"/>
    <s v="Valle del Cauca"/>
    <s v="Florida"/>
    <s v="TIC"/>
    <s v="NO"/>
    <s v="Ventanilla Única"/>
    <m/>
    <m/>
    <x v="8"/>
    <m/>
    <m/>
    <m/>
    <n v="0"/>
    <s v="N/A"/>
    <s v="VTD"/>
    <s v="CPE"/>
    <n v="20251301010544"/>
    <s v="Transformación DIGITAL PARA EL APRENDIZAJE EN EL MUNICIPIO DE FLORIDA DEPARTAMENTO DEL  Valle del Cauca"/>
    <m/>
    <n v="76275"/>
    <n v="8969242322.0900002"/>
    <n v="0"/>
    <n v="8969242322.0900002"/>
    <n v="4"/>
    <n v="79"/>
    <n v="100"/>
    <n v="0"/>
    <n v="0"/>
    <n v="0"/>
    <n v="0"/>
    <n v="65.400000000000006"/>
    <n v="50"/>
    <n v="57.7"/>
    <n v="39244083552.831802"/>
    <x v="5"/>
    <x v="7"/>
    <m/>
    <m/>
    <m/>
    <m/>
    <m/>
    <m/>
    <m/>
  </r>
  <r>
    <s v="PUTUMAYO"/>
    <s v="Putumayo"/>
    <s v="Mocoa"/>
    <s v="TIC"/>
    <s v="SI"/>
    <s v="Devuelto a MGA"/>
    <m/>
    <m/>
    <x v="8"/>
    <m/>
    <m/>
    <m/>
    <n v="0"/>
    <s v=" "/>
    <s v="DNP"/>
    <s v=" "/>
    <n v="20251301010480"/>
    <s v="Implementación de zonas digitales de acceso público gratuito en Mocoa"/>
    <m/>
    <n v="86001"/>
    <n v="7840668685"/>
    <n v="0"/>
    <n v="7840668685"/>
    <n v="2"/>
    <n v="93"/>
    <n v="0"/>
    <n v="0"/>
    <n v="0"/>
    <n v="0"/>
    <n v="0"/>
    <n v="55.8"/>
    <n v="49"/>
    <n v="52.4"/>
    <m/>
    <x v="5"/>
    <x v="7"/>
    <m/>
    <m/>
    <m/>
    <m/>
    <m/>
    <m/>
    <m/>
  </r>
  <r>
    <s v="CUENCA DEL CAGUÁN Y PIEDEMONTE CAQUETEÑO"/>
    <s v="Caquetá"/>
    <s v="La Montañita"/>
    <s v="TIC"/>
    <s v="NO"/>
    <s v="Ventanilla Única"/>
    <d v="2025-07-22T00:00:00"/>
    <d v="2025-07-24T00:00:00"/>
    <x v="21"/>
    <d v="2025-08-04T00:00:00"/>
    <d v="2025-08-05T00:00:00"/>
    <s v="REVISIÓN INTERNA"/>
    <n v="0"/>
    <s v="N/A"/>
    <s v="VTD"/>
    <s v="CPE"/>
    <n v="20251301010220"/>
    <s v="Implementación de tecnologías digitales para aprender en el municipio La Montañita departamento de   Caquetá"/>
    <s v="https://mintic-my.sharepoint.com/personal/jfvargas_mintic_gov_co1/_layouts/15/AccessDenied.aspx?Source=https%3A%2F%2Fmintic%2Dmy%2Esharepoint%2Ecom%2F%3Au%3A%2Fg%2Fpersonal%2Fjfvargas%5Fmintic%5Fgov%5Fco1%2FEZd%5FOy30hZxAll4h4YEEfjoBd6YzCL5%5F1Gfy45UFsOKQ1A%3FCT%3D1753723061166%26OR%3DOWA%2DNT%2DMail%26CID%3D8d490111%2D1cc0%2D629e%2D74dc%2Dd1db2a00ac22%26xsdata%3DMDV8MDJ8amZ2YXJnYXNAbWludGljLmdvdi5jb3wzNjVhN2ViY2JiYjQ0NTI0MzYyMzA4ZGRjYmFlNmRmNnwxYTA2NzNjNjI0ZTE0NzZkYmI0ZGJhNmE5MWEzYzU4OHwwfDB8NjM4ODkwNjcyNTIzMzkzNTE0fFVua25vd258VFdGcGJHWnNiM2Q4ZXlKRmJYQjBlVTFoY0draU9uUnlkV1VzSWxZaU9pSXdMakF1TURBd01DSXNJbEFpT2lKWGFXNHpNaUlzSWtGT0lqb2lUV0ZwYkNJc0lsZFVJam95ZlE9PXwwfHx8%26sdata%3DVlB0UW5vemYzb296WVJCcXZyNkllczJnS0xRRmhvOUZZUjNnREpScVJ2VT0%253D%26clickParams%3DeyJYLUFwcE5hbWUiOiJNaWNyb3NvZnQgT3V0bG9vayBXZWIgQXBwIiwiWC1BcHBWZXJzaW9uIjoiMjAyNTA3MTgwMDQuMDgiLCJPUyI6IldpbmRvd3MgMTEifQ%253D%253D&amp;correlation=7143b6a1%2D20b9%2D0000%2Dd86a%2D5e5f7b9e0656&amp;Type=web&amp;SiteId=3b8503c4%2Dad66%2D4d60%2D85d2%2Dad38e54a1d21"/>
    <n v="18410"/>
    <n v="9493976838"/>
    <n v="80000000"/>
    <n v="9573976838"/>
    <n v="2"/>
    <n v="93"/>
    <n v="100"/>
    <n v="0"/>
    <n v="0"/>
    <n v="100"/>
    <n v="0"/>
    <n v="75.8"/>
    <n v="49"/>
    <n v="62.4"/>
    <n v="61147987285.329323"/>
    <x v="9"/>
    <x v="23"/>
    <s v="Revisado con Observaciones"/>
    <s v="Pendiente"/>
    <s v="pendiente"/>
    <s v="pendiente"/>
    <m/>
    <m/>
    <m/>
  </r>
  <r>
    <s v="SIERRA NEVADA-PERIJÁ-ZONA BANANERA"/>
    <s v="Cesar"/>
    <s v="Pueblo Bello"/>
    <s v="TIC"/>
    <s v="SI"/>
    <s v="En Verificación"/>
    <m/>
    <m/>
    <x v="8"/>
    <m/>
    <m/>
    <m/>
    <s v="1 - N/A DNP"/>
    <d v="2025-04-29T00:00:00"/>
    <s v="DNP"/>
    <s v=" "/>
    <n v="20251301010266"/>
    <s v="Implementación de tecnologías digitales para aprender en las instituciones educativas oficiales en los municipios de  Pueblo Bello Agustín Codazzi Manaure Balcón del Cesar y Becerril del departamento del   Cesar"/>
    <m/>
    <n v="20570"/>
    <n v="23123760082"/>
    <n v="44000000"/>
    <n v="23167760082"/>
    <n v="2"/>
    <n v="93"/>
    <n v="100"/>
    <n v="25"/>
    <n v="0"/>
    <n v="100"/>
    <n v="0"/>
    <n v="79.55"/>
    <n v="42.5"/>
    <n v="61.024999999999999"/>
    <m/>
    <x v="5"/>
    <x v="7"/>
    <m/>
    <m/>
    <m/>
    <m/>
    <m/>
    <m/>
    <m/>
  </r>
  <r>
    <s v="SIERRA NEVADA-PERIJÁ-ZONA BANANERA"/>
    <s v="Magdalena"/>
    <s v="Magdalena (Depto)"/>
    <s v="TIC"/>
    <s v="SI"/>
    <s v="Ventanilla Única"/>
    <m/>
    <m/>
    <x v="8"/>
    <m/>
    <m/>
    <m/>
    <n v="0"/>
    <s v=" "/>
    <s v="DNP"/>
    <s v=" "/>
    <n v="20251301010375"/>
    <s v="Implementación de tecnologías digitales para aprender en las instituciones educativas oficiales de los municipios de Santa Marta Ciénaga Fundación y Aracataca del departamento del   Magdalena"/>
    <m/>
    <n v="47000"/>
    <n v="36431491017"/>
    <n v="33000000"/>
    <n v="36464491017"/>
    <n v="2"/>
    <n v="93"/>
    <n v="0"/>
    <n v="50"/>
    <n v="0"/>
    <n v="100"/>
    <n v="0"/>
    <n v="65.3"/>
    <n v="54.5"/>
    <n v="59.9"/>
    <m/>
    <x v="5"/>
    <x v="7"/>
    <m/>
    <m/>
    <m/>
    <m/>
    <m/>
    <m/>
    <m/>
  </r>
  <r>
    <s v="CUENCA DEL CAGUÁN Y PIEDEMONTE CAQUETEÑO"/>
    <s v="Caquetá"/>
    <s v="Valparaiso"/>
    <s v="TIC"/>
    <s v="NO"/>
    <s v="Ventanilla Única"/>
    <m/>
    <m/>
    <x v="8"/>
    <m/>
    <m/>
    <m/>
    <s v="1 - NO FAVORABLE"/>
    <d v="2025-04-23T00:00:00"/>
    <s v="VTD"/>
    <s v="CPE, DA"/>
    <n v="20251301010170"/>
    <s v="Implementación centros digitales para el acceso a las TIC en instituciones Educativas públicas rurales en el contexto de la implementación de los acuerdos de Paz  Valparaíso Albania Belén De Los Andaquíes Curillo Solita"/>
    <m/>
    <n v="18860"/>
    <n v="24523986816"/>
    <n v="0"/>
    <n v="24523986816"/>
    <n v="10"/>
    <n v="36"/>
    <n v="100"/>
    <n v="0"/>
    <n v="0"/>
    <n v="0"/>
    <n v="0"/>
    <n v="39.6"/>
    <n v="40"/>
    <n v="39.799999999999997"/>
    <m/>
    <x v="5"/>
    <x v="7"/>
    <m/>
    <m/>
    <m/>
    <m/>
    <m/>
    <m/>
    <m/>
  </r>
  <r>
    <s v="MONTES DE MARÍA"/>
    <s v="Bolívar"/>
    <s v="Bolivar (Depto)"/>
    <s v="TIC"/>
    <s v="NO"/>
    <s v="En Viabilidad"/>
    <m/>
    <m/>
    <x v="8"/>
    <m/>
    <m/>
    <m/>
    <s v="3 - FAVORABLE"/>
    <d v="2024-11-26T00:00:00"/>
    <s v="VTD, VC"/>
    <s v="DA, DI"/>
    <n v="20241301010290"/>
    <s v="Implementación de Zonas Wifi Comunitarias para la paz con acceso público gratuito e Implementación de una Estrategia de uso y apropiación en municipios PDET de la Subregión Montes de María Departamento de   Bolívar"/>
    <m/>
    <n v="13000"/>
    <n v="28132571924"/>
    <n v="300000000"/>
    <n v="28432571924"/>
    <n v="3"/>
    <n v="86"/>
    <n v="100"/>
    <n v="50"/>
    <n v="0"/>
    <n v="100"/>
    <n v="100"/>
    <n v="89.1"/>
    <n v="45.6"/>
    <n v="67.349999999999994"/>
    <m/>
    <x v="5"/>
    <x v="7"/>
    <m/>
    <m/>
    <m/>
    <m/>
    <m/>
    <m/>
    <m/>
  </r>
  <r>
    <s v="MONTES DE MARÍA"/>
    <s v="Bolívar"/>
    <s v="San Juan Nepomuceno"/>
    <s v="TIC"/>
    <s v="NO"/>
    <s v="En Devolución por Solicitud de Información"/>
    <d v="2025-07-22T00:00:00"/>
    <d v="2025-07-24T00:00:00"/>
    <x v="8"/>
    <m/>
    <d v="2025-08-05T00:00:00"/>
    <s v="REVISIÓN INTERNA"/>
    <s v="4 - FAVORABLE"/>
    <d v="2025-04-01T00:00:00"/>
    <s v="VC"/>
    <s v="EP"/>
    <n v="20241301010305"/>
    <s v="Implementación de zonas digitales de acceso público gratuito en los municipios de San Juan Nepomuceno San Jacinto y Zambrano de la subregión Montes de María del departamento  Bolívar"/>
    <m/>
    <n v="13657"/>
    <n v="17224480574"/>
    <n v="0"/>
    <n v="17224480574"/>
    <n v="3"/>
    <n v="86"/>
    <n v="0"/>
    <n v="25"/>
    <n v="0"/>
    <n v="0"/>
    <n v="0"/>
    <n v="55.35"/>
    <n v="48.6666666666666"/>
    <n v="52.008333333333297"/>
    <m/>
    <x v="4"/>
    <x v="27"/>
    <s v="24/07/2025 Julíán remite al Jefe con Concpto Favorable del 29/11/2024 y oficio del 19/02/2025"/>
    <m/>
    <m/>
    <m/>
    <m/>
    <s v="24/07/2025 Julíán remite al Jefe con Concpto Favorable del 29/11/2024 y oficio del 19/02/2025"/>
    <d v="2025-07-24T00:00:00"/>
  </r>
  <r>
    <s v="SIERRA NEVADA-PERIJÁ-ZONA BANANERA"/>
    <s v="La Guajira"/>
    <s v="Guajira (Depto)"/>
    <s v="TIC"/>
    <s v="SI"/>
    <s v="Ventanilla Única"/>
    <m/>
    <m/>
    <x v="8"/>
    <m/>
    <m/>
    <m/>
    <n v="0"/>
    <s v=" "/>
    <s v="DNP"/>
    <s v=" "/>
    <n v="20241301010406"/>
    <s v="Implementación de tecnologías digitales para aprender en las instituciones educativas oficiales de los municipios de  Dibulla Fonseca San Juan Del Cesar La Guajira"/>
    <m/>
    <n v="44000"/>
    <n v="25272775848"/>
    <n v="27500000"/>
    <n v="25300275848"/>
    <n v="2"/>
    <n v="93"/>
    <n v="0"/>
    <n v="25"/>
    <n v="0"/>
    <n v="100"/>
    <n v="0"/>
    <n v="61.55"/>
    <n v="51.6666666666666"/>
    <n v="56.608333333333299"/>
    <m/>
    <x v="5"/>
    <x v="7"/>
    <m/>
    <m/>
    <m/>
    <m/>
    <m/>
    <m/>
    <m/>
  </r>
  <r>
    <s v="MONTES DE MARÍA"/>
    <s v="Sucre"/>
    <s v="ToluViejo"/>
    <s v="TIC"/>
    <s v="NO"/>
    <s v="Ventanilla Única"/>
    <m/>
    <m/>
    <x v="8"/>
    <m/>
    <m/>
    <m/>
    <n v="0"/>
    <s v="N/A"/>
    <s v="VC"/>
    <s v="EP"/>
    <n v="20251301010362"/>
    <s v="Implementación de zonas digitales de acceso público gratuito en los cabildos Cienaguita Caracol y Las Piedras del Resguardo Indígena ASCAMYTOL en el municipio de Tolú Viejo Subregión Montes de María departamentode  Sucre"/>
    <m/>
    <n v="70823"/>
    <n v="7113502844"/>
    <n v="0"/>
    <n v="7113502844"/>
    <n v="2"/>
    <n v="93"/>
    <n v="0"/>
    <n v="0"/>
    <n v="0"/>
    <n v="0"/>
    <n v="0"/>
    <n v="55.8"/>
    <n v="46"/>
    <n v="50.9"/>
    <m/>
    <x v="5"/>
    <x v="7"/>
    <m/>
    <m/>
    <m/>
    <m/>
    <m/>
    <m/>
    <m/>
  </r>
  <r>
    <s v="ALTO PATÍA Y NORTE DEL CAUCA"/>
    <s v="Nariño"/>
    <s v="Nariño (Depto)"/>
    <s v="TIC"/>
    <s v="NO"/>
    <s v="Devuelto a MGA"/>
    <d v="2025-07-11T00:00:00"/>
    <d v="2025-07-14T00:00:00"/>
    <x v="22"/>
    <d v="2025-07-25T00:00:00"/>
    <d v="2025-07-25T00:00:00"/>
    <s v="A TIEMPO"/>
    <n v="0"/>
    <s v="N/A"/>
    <s v="VC"/>
    <s v=" "/>
    <n v="20251301010490"/>
    <s v="Fortalecimiento de las condiciones de  acceso y uso de internet para las comunidades de los municipios PDET del departamento de  Nariño  Nariño"/>
    <s v="https://mintic-my.sharepoint.com/personal/rgalvis_mintic_gov_co/_layouts/15/onedrive.aspx?id=%2Fpersonal%2Frgalvis%5Fmintic%5Fgov%5Fco%2FDocuments%2FPRIMERA%20REVISI%C3%93N%20NARI%C3%91O%20BPIN%2020251301010490&amp;ct=1753109489480&amp;or=OWA%2DNT%2DMail&amp;cid=fb67a6e4%2Dff11%2Dcdf7%2Db2a0%2D0b46a0e2aa47&amp;ga=1&amp;LOF=1"/>
    <n v="52000"/>
    <n v="50201559209"/>
    <n v="200000000"/>
    <n v="50401559209"/>
    <n v="3"/>
    <n v="86"/>
    <n v="0"/>
    <n v="100"/>
    <n v="0"/>
    <n v="100"/>
    <n v="0"/>
    <n v="68.599999999999994"/>
    <n v="66.4375"/>
    <n v="67.518749999999997"/>
    <m/>
    <x v="7"/>
    <x v="28"/>
    <s v="Revisado con Observaciones"/>
    <s v="El 24/07/2025 Oscar Pérez remite a VC. 28/07/2025 Antonio Ortega VC: Una vez revisado el proyecto. incorporo observaciones pertinentes al documento CETUS Nariño."/>
    <s v="pendiente"/>
    <s v="pendiente"/>
    <m/>
    <s v="17/07/2025 Luis Edo Aguilar reenvía el correo"/>
    <m/>
  </r>
  <r>
    <s v="SIERRA NEVADA-PERIJÁ-ZONA BANANERA"/>
    <s v="Magdalena"/>
    <s v="Aracataca"/>
    <s v="TIC"/>
    <s v="NO"/>
    <s v="En Verificación"/>
    <m/>
    <m/>
    <x v="8"/>
    <m/>
    <m/>
    <m/>
    <s v="4 - FAVORABLE"/>
    <d v="2025-02-25T00:00:00"/>
    <s v="VC"/>
    <s v="EP"/>
    <n v="20241301010301"/>
    <s v="Implementación de zonas digitales de acceso público gratuito en los municipios de Aracataca y Dibulla de la subregión Sierra Nevada-Perijá-Zona Bananera de los departamentos de  Magdalena La Guajira"/>
    <m/>
    <n v="47053"/>
    <n v="12048604286"/>
    <n v="0"/>
    <n v="12048604286"/>
    <n v="1"/>
    <n v="100"/>
    <n v="0"/>
    <n v="25"/>
    <n v="0"/>
    <n v="0"/>
    <n v="0"/>
    <n v="63.75"/>
    <n v="59"/>
    <n v="61.375"/>
    <m/>
    <x v="5"/>
    <x v="7"/>
    <m/>
    <m/>
    <m/>
    <m/>
    <m/>
    <m/>
    <m/>
  </r>
  <r>
    <s v="SIERRA NEVADA-PERIJÁ-ZONA BANANERA"/>
    <s v="Cesar"/>
    <s v="La Paz"/>
    <s v="TIC"/>
    <s v="NO"/>
    <s v="Ventanilla Única"/>
    <m/>
    <m/>
    <x v="8"/>
    <m/>
    <m/>
    <m/>
    <n v="0"/>
    <s v="N/A"/>
    <s v="VTD"/>
    <s v="CPE, DA"/>
    <n v="20251301010420"/>
    <s v="Implementación de tecnologías digitales para aprender en el municipio de La Paz departamento del   Cesar"/>
    <m/>
    <n v="20621"/>
    <n v="9624958180"/>
    <n v="20000000"/>
    <n v="9644958180"/>
    <n v="1"/>
    <n v="100"/>
    <n v="0"/>
    <n v="0"/>
    <n v="0"/>
    <n v="100"/>
    <n v="100"/>
    <n v="72"/>
    <n v="43"/>
    <n v="57.5"/>
    <m/>
    <x v="5"/>
    <x v="7"/>
    <m/>
    <m/>
    <m/>
    <m/>
    <m/>
    <m/>
    <m/>
  </r>
  <r>
    <s v="SIERRA NEVADA-PERIJÁ-ZONA BANANERA"/>
    <s v="La Guajira"/>
    <s v="Fonseca"/>
    <s v="TIC"/>
    <s v="NO"/>
    <s v="Ventanilla Única"/>
    <m/>
    <m/>
    <x v="8"/>
    <m/>
    <m/>
    <m/>
    <n v="0"/>
    <s v="N/A"/>
    <s v="VC"/>
    <s v=" "/>
    <n v="20251301010458"/>
    <s v="Implementación de zonas digitales de acceso público gratuito en los cabildos Comunidad Wayuu de Mayalitas Bangañitas y La Gloria del Resguardo Indígena Mayabangloma de la Subregión Sierra Nevada-Perijá del departamento de  La Guajira"/>
    <m/>
    <n v="44279"/>
    <n v="7113502845"/>
    <n v="0"/>
    <n v="7113502845"/>
    <n v="2"/>
    <n v="93"/>
    <n v="100"/>
    <n v="0"/>
    <n v="0"/>
    <n v="0"/>
    <n v="0"/>
    <n v="73.8"/>
    <n v="41"/>
    <n v="57.4"/>
    <n v="123261874083.52998"/>
    <x v="5"/>
    <x v="7"/>
    <m/>
    <m/>
    <m/>
    <m/>
    <m/>
    <m/>
    <m/>
  </r>
  <r>
    <s v="SIERRA NEVADA-PERIJÁ-ZONA BANANERA"/>
    <s v="Cesar"/>
    <s v="La Jagua de Ibirico"/>
    <s v="TIC"/>
    <s v="NO"/>
    <s v="Ventanilla Única"/>
    <m/>
    <m/>
    <x v="8"/>
    <m/>
    <m/>
    <m/>
    <n v="0"/>
    <s v="N/A"/>
    <s v="VTD"/>
    <s v="CPE, DA"/>
    <n v="20251301010472"/>
    <s v="Implementación de tecnologías digitales para aprender municipio de la Jagua de Ibirico departamento del  Cesar"/>
    <m/>
    <n v="20400"/>
    <n v="9628461485"/>
    <n v="20000000"/>
    <n v="9648461485"/>
    <n v="1"/>
    <n v="100"/>
    <n v="0"/>
    <n v="0"/>
    <n v="0"/>
    <n v="100"/>
    <n v="0"/>
    <n v="62"/>
    <n v="44"/>
    <n v="53"/>
    <m/>
    <x v="5"/>
    <x v="7"/>
    <m/>
    <m/>
    <m/>
    <m/>
    <m/>
    <m/>
    <m/>
  </r>
  <r>
    <s v="URABÁ ANTIOQUEÑO"/>
    <s v="Antioquia"/>
    <s v="Turbo"/>
    <s v="TIC"/>
    <s v="NO"/>
    <s v="Ventanilla Única"/>
    <m/>
    <m/>
    <x v="8"/>
    <m/>
    <m/>
    <m/>
    <n v="0"/>
    <s v="N/A"/>
    <s v="VC"/>
    <s v=" "/>
    <n v="20251301010533"/>
    <s v="Implementación de Zonas Wifi para Acceso al Público a todas las Plataformas de Interés con el Servicio Gratuito de Internet en las Zonas Rurales del Distrito de Turbo en el Departamento de  Antioquia"/>
    <m/>
    <n v="5837"/>
    <n v="77091889845.460007"/>
    <n v="0"/>
    <n v="77091889845.460007"/>
    <n v="1"/>
    <n v="100"/>
    <n v="0"/>
    <n v="0"/>
    <n v="0"/>
    <n v="0"/>
    <n v="0"/>
    <n v="60"/>
    <n v="62"/>
    <n v="61"/>
    <m/>
    <x v="5"/>
    <x v="7"/>
    <m/>
    <m/>
    <m/>
    <m/>
    <m/>
    <m/>
    <m/>
  </r>
  <r>
    <s v="URABÁ ANTIOQUEÑO"/>
    <s v="Antioquia"/>
    <s v="Carepa"/>
    <s v="TIC"/>
    <s v="NO"/>
    <s v="Ventanilla Única"/>
    <m/>
    <m/>
    <x v="8"/>
    <m/>
    <m/>
    <m/>
    <n v="0"/>
    <s v="N/A"/>
    <s v="VC"/>
    <s v=" "/>
    <n v="20251301010515"/>
    <s v="Implementación de zonas digitales de acceso público gratuito en el municipio de Carepa de la Subregión Urabá Antioqueño del departamento de   Antioquia"/>
    <m/>
    <n v="5147"/>
    <n v="6793428674"/>
    <n v="0"/>
    <n v="6793428674"/>
    <n v="2"/>
    <n v="93"/>
    <n v="0"/>
    <n v="0"/>
    <n v="0"/>
    <n v="0"/>
    <n v="0"/>
    <n v="55.8"/>
    <n v="54"/>
    <n v="54.9"/>
    <m/>
    <x v="5"/>
    <x v="7"/>
    <m/>
    <m/>
    <m/>
    <m/>
    <m/>
    <m/>
    <m/>
  </r>
  <r>
    <s v="BAJO CAUCA Y NORDESTE ANTIOQUEÑO"/>
    <s v="Antioquia"/>
    <s v="Amalfi"/>
    <s v="TIC"/>
    <s v="NO"/>
    <s v="Devuelto a MGA"/>
    <d v="2025-07-01T00:00:00"/>
    <d v="2025-07-03T00:00:00"/>
    <x v="19"/>
    <d v="2025-07-15T00:00:00"/>
    <d v="2025-07-15T00:00:00"/>
    <s v="VENCIDO"/>
    <n v="0"/>
    <s v="N/A"/>
    <s v="VTD"/>
    <s v="CPE"/>
    <n v="20251301010475"/>
    <s v="Mejoramiento de las competencias digitales en Instituciones Educativas del municipio de Amalfi departamento de  Antioquia"/>
    <s v="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
    <n v="5031"/>
    <n v="8584662502"/>
    <n v="0"/>
    <n v="8584662502"/>
    <n v="1"/>
    <n v="100"/>
    <n v="100"/>
    <n v="0"/>
    <n v="0"/>
    <n v="0"/>
    <n v="0"/>
    <n v="78"/>
    <n v="51"/>
    <n v="64.5"/>
    <m/>
    <x v="6"/>
    <x v="29"/>
    <s v="Enviado al Jefe con Observaciones"/>
    <s v="Pendiente"/>
    <s v="pendiente "/>
    <s v="pendiente"/>
    <s v="pendiente"/>
    <s v="OJO EL PLAZO DEL VICE ES EL MISMO DE SUIFP. Jefe remite archivo zip adjunto. 08/07/2025 Jefe remite a CPE y VTD. 24/07/2025 Ana María remite matriz de seguimiento a CPE"/>
    <m/>
  </r>
  <r>
    <s v="ALTO PATÍA Y NORTE DEL CAUCA"/>
    <s v="Cauca"/>
    <s v="Santander de Quilichao"/>
    <s v="TIC"/>
    <s v="NO"/>
    <s v="En Verificación"/>
    <d v="2025-07-08T00:00:00"/>
    <d v="2025-07-10T00:00:00"/>
    <x v="16"/>
    <d v="2025-07-21T00:00:00"/>
    <d v="2025-07-21T00:00:00"/>
    <s v="CARGADO"/>
    <s v="3- NO FAVORABLE"/>
    <d v="2025-07-04T00:00:00"/>
    <s v="VTD"/>
    <s v="CPE"/>
    <n v="20241301010122"/>
    <s v="Implementación DE UN SISTEMA INTEGRADO TECNICO EDUCATIVO COMO HERRAMIENTA PARA EL USO Y APROPIACION DE LOS RECURSOS DIDÁCTICOS TIC EN INSTITUCIONES EDUCATIVAS DEL MUNICIPIO DE   Santander De Quilichao"/>
    <s v="https://mintic-my.sharepoint.com/personal/azapata_mintic_gov_co/_layouts/15/onedrive.aspx?id=%2Fpersonal%2Fazapata%5Fmintic%5Fgov%5Fco%2FDocuments%2FCUARTA%20REVISION%20Santander%20De%20Quilichao%20BPIN%2020241301010122&amp;ct=1753111239094&amp;or=OWA%2DNT%2DMail&amp;cid=e0491912%2Decf4%2D7561%2D5a2d%2D38e284cfde92&amp;ga=1&amp;LOF=1"/>
    <n v="19698"/>
    <n v="10340465581"/>
    <n v="0"/>
    <n v="10340465581"/>
    <n v="2"/>
    <n v="93"/>
    <n v="0"/>
    <n v="0"/>
    <n v="0"/>
    <n v="0"/>
    <n v="0"/>
    <n v="55.8"/>
    <n v="64"/>
    <n v="59.9"/>
    <m/>
    <x v="1"/>
    <x v="0"/>
    <s v="Ana Zapata: Revisado con observaciones"/>
    <s v="Ana Zapata: Revisado Favorable"/>
    <s v="Revisando las especificaciones agradezco que hayan tenido en cuenta las recomendaciones, no obstante, las especificación del procesador  para las terminales de cómputo veo que colocaron lo recomendado pero dejaron en texto que dice; el año de lanzamiento sea mínimo del 2021 así;_x000a__x000a_Procesador 4.0 GHz o superior, Q4-23), año de lanzamiento mínimo 2021_x000a__x000a_Si lo dejarán como mínimo el Q4-23, eliminar por favor lo que dice mínimo 2021.Aprovechando la revisión, sería oportuno establecer que el procesador mínimo cuente con al menos 4 núcleos y 8 hilos, aunque esto probablemente implique considerar modelos de gamas superiores a la de entrada, lo cual me parece adecuado si realmente se va a aprovechar esa capacidad."/>
    <s v="COMPLETO"/>
    <s v=" https://azsign.analitica.com.co//Gestion/index.php?Accion=Trazabilidad&amp;Id=20250723-181755-5525b2-81028966&amp;Hash=ae0da734d8844280f0febd733202323d177132dd_x000a_"/>
    <s v="CARGADO EN SUIFP - NO FAVORABLE"/>
    <n v="45855"/>
  </r>
  <r>
    <s v="ALTO PATÍA Y NORTE DEL CAUCA"/>
    <s v="Cauca"/>
    <s v="Corinto"/>
    <s v="TIC"/>
    <s v="NO"/>
    <s v="En Verificación"/>
    <d v="2025-07-17T00:00:00"/>
    <d v="2025-07-18T00:00:00"/>
    <x v="23"/>
    <d v="2025-07-30T00:00:00"/>
    <d v="2025-07-31T00:00:00"/>
    <s v="A TIEMPO"/>
    <s v="4 - NO FAVORABLE"/>
    <d v="2025-07-04T00:00:00"/>
    <s v="VTD"/>
    <s v="CPE"/>
    <n v="20231301010007"/>
    <s v="Implementación de tecnologías digitales para aprender en las instituciones educativas oficiales del municipio de  Corinto"/>
    <s v="https://mintic-my.sharepoint.com/personal/azapata_mintic_gov_co/_layouts/15/onedrive.aspx?id=%2Fpersonal%2Fazapata%5Fmintic%5Fgov%5Fco%2FDocuments%2FQUINTA%20SUBSANACION%2020231301010007%20CORINTO&amp;ct=1753111945732&amp;or=OWA%2DNT%2DMail&amp;cid=2eb1854e%2D541b%2Ddab7%2D2005%2Da3198aef50fe&amp;ga=1&amp;LOF=1"/>
    <n v="19212"/>
    <n v="13889141462"/>
    <n v="0"/>
    <n v="13889141462"/>
    <n v="3"/>
    <n v="86"/>
    <n v="0"/>
    <n v="0"/>
    <n v="0"/>
    <n v="0"/>
    <n v="0"/>
    <n v="51.6"/>
    <n v="69"/>
    <n v="60.3"/>
    <m/>
    <x v="1"/>
    <x v="30"/>
    <s v="Ana Zapata: Revisado Favorable"/>
    <s v="Ana Zapata: Revisado Favorable"/>
    <s v="pendiente"/>
    <s v="pendiente"/>
    <s v="pendiente"/>
    <s v="24/07/2025 Ana María remite matriz de seguimiento a CPE."/>
    <m/>
  </r>
  <r>
    <s v="CATATUMBO"/>
    <s v="Norte de Santander"/>
    <s v="Norte de Santander (Depto)"/>
    <s v="TIC"/>
    <s v="NO"/>
    <s v="En Verificación"/>
    <d v="2025-07-18T00:00:00"/>
    <d v="2025-07-22T00:00:00"/>
    <x v="24"/>
    <d v="2025-07-31T00:00:00"/>
    <d v="2025-08-01T00:00:00"/>
    <s v="A TIEMPO"/>
    <s v="3 - NO FAVORABLE"/>
    <d v="2025-07-14T00:00:00"/>
    <s v="VC"/>
    <s v="EP"/>
    <n v="20241301010061"/>
    <s v="Implementación de zonas digitales de acceso público gratuito en los municipios de la subregión del catatumbo departamento   Norte de Santander"/>
    <s v="https://mintic-my.sharepoint.com/:u:/g/personal/eaguirre_mintic_gov_co/ESqcWBrU5KFDjAejl99RFZUBbuXfY3xaWdfkLOtj88Hokw?e=qosa9W"/>
    <n v="54000"/>
    <n v="29720408644"/>
    <n v="0"/>
    <n v="29720408644"/>
    <n v="2"/>
    <n v="93"/>
    <n v="0"/>
    <n v="100"/>
    <n v="0"/>
    <n v="0"/>
    <n v="0"/>
    <n v="70.8"/>
    <n v="64.5"/>
    <n v="67.650000000000006"/>
    <m/>
    <x v="0"/>
    <x v="4"/>
    <s v="Revisado con Observaciones"/>
    <s v="25/07/2025 Oscar Pérez remite a VC"/>
    <s v="pendiente"/>
    <s v="pendiente"/>
    <s v="pendiente"/>
    <m/>
    <m/>
  </r>
  <r>
    <s v="BAJO CAUCA Y NORDESTE ANTIOQUEÑO"/>
    <s v="Antioquia"/>
    <s v="Briceño"/>
    <s v="TIC"/>
    <s v="NO"/>
    <s v="En Verificación"/>
    <d v="2025-07-21T00:00:00"/>
    <d v="2025-07-23T00:00:00"/>
    <x v="21"/>
    <d v="2025-08-04T00:00:00"/>
    <d v="2025-08-04T00:00:00"/>
    <s v="REVISIÓN INTERNA"/>
    <s v="5 - NO FAVORABLE"/>
    <d v="2025-07-11T00:00:00"/>
    <s v="VTD"/>
    <s v="CPE"/>
    <n v="20241301010236"/>
    <s v="Implementación de centros digitales para el acceso a las TIC en instituciones educativas publicas rurales del Municipio de Briceño del departamento de Antioquia en el contexto de la implementación de los acuerdos de paz.  Briceño"/>
    <s v="https://mintic-my.sharepoint.com/personal/azapata_mintic_gov_co/_layouts/15/onedrive.aspx?id=%2Fpersonal%2Fazapata%5Fmintic%5Fgov%5Fco%2FDocuments%2FQUINTA%20REVISION%20BRICE%C3%91O%20OCAD%20PAZ%2FSUBSANACIO%5FN%5FBRICEN%5FO%5F180725%5F20250718%5F1538%20%281%29&amp;ct=1753465869053&amp;or=OWA%2DNT%2DMail&amp;cid=fc0dbf51%2Dd5ce%2Ddc9f%2D1b6c%2Ddc195895901a&amp;ga=1&amp;LOF=1"/>
    <n v="5107"/>
    <n v="9909634744"/>
    <n v="0"/>
    <n v="9909634744"/>
    <n v="4"/>
    <n v="79"/>
    <n v="0"/>
    <n v="0"/>
    <n v="0"/>
    <n v="0"/>
    <n v="0"/>
    <n v="47.4"/>
    <n v="53"/>
    <n v="50.2"/>
    <n v="16762283969.07"/>
    <x v="1"/>
    <x v="31"/>
    <s v="Revisado con Observaciones"/>
    <s v="Pendiente"/>
    <s v="pendiente"/>
    <s v="pendiente"/>
    <m/>
    <s v="Es la quinta revisión"/>
    <m/>
  </r>
  <r>
    <s v="CUENCA DEL CAGUÁN Y PIEDEMONTE CAQUETEÑO"/>
    <s v="Caquetá"/>
    <s v="Caqueta (Depto)"/>
    <s v="TIC"/>
    <s v="NO"/>
    <s v="En Verificación"/>
    <d v="2025-07-22T00:00:00"/>
    <d v="2025-07-24T00:00:00"/>
    <x v="21"/>
    <d v="2025-08-04T00:00:00"/>
    <d v="2025-08-05T00:00:00"/>
    <s v="REVISIÓN INTERNA"/>
    <s v="4- NO FAVORABLE"/>
    <d v="2025-07-04T00:00:00"/>
    <s v="VTD"/>
    <s v="CPE, DA"/>
    <n v="20241301010201"/>
    <s v="Implementación de tecnologías digitales en las instituciones educativas oficiales del Departamento del   Caquetá"/>
    <s v="https://mintic-my.sharepoint.com/:x:/g/personal/eaguirre_mintic_gov_co/EYneyg4cA-ZOoLcUK0KQCwABTVMvOgbihxUCkkjhChzjzQ?CT=1753723273547&amp;OR=OWA-NT-Mail&amp;CID=f14bb93f-9901-33a4-f0e3-75d0b8202d3c&amp;e=UP7tOA&amp;xsdata=MDV8MDJ8amZ2YXJnYXNAbWludGljLmdvdi5jb3w3ZjQzODc1NzlkMmQ0NTIyYzZiODA4ZGRjYmJmMjkzOHwxYTA2NzNjNjI0ZTE0NzZkYmI0ZGJhNmE5MWEzYzU4OHwwfDB8NjM4ODkwNzQ0MDk4MzE5NzQxfFVua25vd258VFdGcGJHWnNiM2Q4ZXlKRmJYQjBlVTFoY0draU9uUnlkV1VzSWxZaU9pSXdMakF1TURBd01DSXNJbEFpT2lKWGFXNHpNaUlzSWtGT0lqb2lUV0ZwYkNJc0lsZFVJam95ZlE9PXwwfHx8&amp;sdata=K1dTL2ljY2JINEljV1hQalQzRmk1aTNjbGxFVEY5LzkwTzhIbmlaR2pDaz0%3D&amp;clickParams=eyJYLUFwcE5hbWUiOiJNaWNyb3NvZnQgT3V0bG9vayBXZWIgQXBwIiwiWC1BcHBWZXJzaW9uIjoiMjAyNTA3MTgwMDQuMDgiLCJPUyI6IldpbmRvd3MgMTEifQ%3D%3D"/>
    <n v="18000"/>
    <n v="13934994600"/>
    <n v="1000000000"/>
    <n v="14934994600"/>
    <n v="2"/>
    <n v="93"/>
    <n v="100"/>
    <n v="100"/>
    <n v="0"/>
    <n v="100"/>
    <n v="100"/>
    <n v="100.8"/>
    <n v="46.8888888888888"/>
    <n v="73.844444444444406"/>
    <m/>
    <x v="1"/>
    <x v="32"/>
    <s v="Revisado con Observaciones"/>
    <s v="Pendiente"/>
    <s v="pendiente"/>
    <s v="pendiente"/>
    <m/>
    <m/>
    <m/>
  </r>
  <r>
    <s v="ALTO PATÍA Y NORTE DEL CAUCA"/>
    <s v="Cauca"/>
    <s v="Caldono"/>
    <s v="TIC"/>
    <s v="NO"/>
    <s v="Ventanilla Única"/>
    <d v="2025-07-25T00:00:00"/>
    <d v="2025-07-27T00:00:00"/>
    <x v="8"/>
    <m/>
    <d v="2025-08-11T00:00:00"/>
    <s v="REVISIÓN INTERNA"/>
    <s v="5 - NO FAVORABLE"/>
    <d v="2025-04-16T00:00:00"/>
    <s v="VTD"/>
    <s v="CPE"/>
    <n v="20211301010125"/>
    <s v="Adquisición  de Tabletas Escolares y tableros digitales para el sector educativo del Municipio de  Caldono"/>
    <s v="https://mintic-my.sharepoint.com/:f:/g/personal/azapata_mintic_gov_co/EnqHA7rj0z9KvwP4O2Zm2AcBJ5rar0Q2YWGRgmBsibIhZw?e=HYe78P"/>
    <n v="19137"/>
    <n v="6342910237"/>
    <n v="0"/>
    <n v="6342910237"/>
    <n v="2"/>
    <n v="93"/>
    <n v="0"/>
    <n v="0"/>
    <n v="0"/>
    <n v="0"/>
    <n v="0"/>
    <n v="55.8"/>
    <n v="63"/>
    <n v="59.4"/>
    <m/>
    <x v="1"/>
    <x v="0"/>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41F9054-B207-459F-B50E-1BE682BFE689}" name="TablaDinámica1" cacheId="358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14" firstHeaderRow="1" firstDataRow="1" firstDataCol="1"/>
  <pivotFields count="4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 outline="0" showAll="0"/>
    <pivotField compact="0" outline="0" showAll="0"/>
    <pivotField compact="0" outline="0" showAll="0"/>
    <pivotField compact="0" numFmtId="1" outline="0" showAll="0"/>
    <pivotField compact="0" numFmtId="164" outline="0" showAll="0"/>
    <pivotField compact="0" numFmtId="164" outline="0" showAll="0"/>
    <pivotField compact="0" numFmtId="164"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outline="0" showAll="0"/>
    <pivotField axis="axisRow" compact="0" outline="0" showAll="0">
      <items count="21">
        <item x="1"/>
        <item x="0"/>
        <item x="3"/>
        <item x="9"/>
        <item x="6"/>
        <item x="2"/>
        <item x="7"/>
        <item x="4"/>
        <item m="1" x="19"/>
        <item m="1" x="18"/>
        <item x="5"/>
        <item m="1" x="13"/>
        <item x="8"/>
        <item m="1" x="14"/>
        <item m="1" x="15"/>
        <item m="1" x="16"/>
        <item m="1" x="17"/>
        <item m="1" x="10"/>
        <item m="1" x="12"/>
        <item m="1"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4"/>
  </rowFields>
  <rowItems count="11">
    <i>
      <x/>
    </i>
    <i>
      <x v="1"/>
    </i>
    <i>
      <x v="2"/>
    </i>
    <i>
      <x v="3"/>
    </i>
    <i>
      <x v="4"/>
    </i>
    <i>
      <x v="5"/>
    </i>
    <i>
      <x v="6"/>
    </i>
    <i>
      <x v="7"/>
    </i>
    <i>
      <x v="10"/>
    </i>
    <i>
      <x v="12"/>
    </i>
    <i t="grand">
      <x/>
    </i>
  </rowItems>
  <colItems count="1">
    <i/>
  </colItems>
  <dataFields count="1">
    <dataField name="Cuenta de BPIN" fld="1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7D650EB-ED70-4E23-8FDB-796E6D77008E}" name="TablaDinámica1" cacheId="358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A7" firstHeaderRow="1" firstDataRow="1" firstDataCol="1" rowPageCount="1" colPageCount="1"/>
  <pivotFields count="4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27">
        <item h="1" m="1" x="25"/>
        <item h="1" x="0"/>
        <item h="1" x="1"/>
        <item h="1" x="2"/>
        <item h="1" x="5"/>
        <item x="8"/>
        <item h="1" x="3"/>
        <item h="1" x="4"/>
        <item h="1" x="6"/>
        <item h="1" x="7"/>
        <item h="1" x="9"/>
        <item h="1" x="10"/>
        <item h="1" x="11"/>
        <item h="1" x="12"/>
        <item h="1" x="13"/>
        <item h="1" x="14"/>
        <item h="1" x="15"/>
        <item h="1" x="16"/>
        <item h="1" x="17"/>
        <item h="1" x="18"/>
        <item h="1" x="19"/>
        <item h="1" x="20"/>
        <item h="1" x="21"/>
        <item h="1" x="22"/>
        <item h="1" x="23"/>
        <item h="1" x="2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 outline="0" showAll="0"/>
    <pivotField compact="0" outline="0" showAll="0"/>
    <pivotField compact="0" outline="0" showAll="0"/>
    <pivotField compact="0" numFmtId="1" outline="0" showAll="0"/>
    <pivotField compact="0" numFmtId="164" outline="0" showAll="0"/>
    <pivotField compact="0" numFmtId="164" outline="0" showAll="0"/>
    <pivotField compact="0" numFmtId="164"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numFmtId="2" outline="0" showAll="0"/>
    <pivotField compact="0" outline="0" showAll="0"/>
    <pivotField compact="0" outline="0" showAll="0"/>
    <pivotField axis="axisRow" compact="0" outline="0" showAll="0">
      <items count="34">
        <item x="0"/>
        <item x="3"/>
        <item x="1"/>
        <item x="7"/>
        <item x="2"/>
        <item x="4"/>
        <item x="5"/>
        <item x="6"/>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5"/>
  </rowFields>
  <rowItems count="4">
    <i>
      <x/>
    </i>
    <i>
      <x v="3"/>
    </i>
    <i>
      <x v="27"/>
    </i>
    <i t="grand">
      <x/>
    </i>
  </rowItems>
  <colItems count="1">
    <i/>
  </colItems>
  <pageFields count="1">
    <pageField fld="8" item="5"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EC82BF-D824-40E8-8651-8D3DB4C9E73C}" name="Tabla1" displayName="Tabla1" ref="B3:AR70" totalsRowShown="0" headerRowDxfId="41" dataDxfId="40">
  <autoFilter ref="B3:AR70" xr:uid="{50EC82BF-D824-40E8-8651-8D3DB4C9E73C}"/>
  <sortState xmlns:xlrd2="http://schemas.microsoft.com/office/spreadsheetml/2017/richdata2" ref="B4:AR70">
    <sortCondition ref="H3:H70"/>
  </sortState>
  <tableColumns count="43">
    <tableColumn id="29" xr3:uid="{892B1782-DF34-48A5-8D97-F8A0E10CB068}" name="Subregión PDET" dataDxfId="39"/>
    <tableColumn id="2" xr3:uid="{29DB0213-D9A1-487E-84C4-1FC47CCCFDBC}" name="Departamento"/>
    <tableColumn id="5" xr3:uid="{255CBB72-3638-43B7-B032-B865259FE941}" name="Municipio"/>
    <tableColumn id="4" xr3:uid="{28A17EAE-F032-4319-98A9-0D623CB33DB6}" name="SECTOR" dataDxfId="38"/>
    <tableColumn id="8" xr3:uid="{865EA869-34B0-40C4-842D-1E8ECEBF03F9}" name="PROYECTO TIPO" dataDxfId="37"/>
    <tableColumn id="12" xr3:uid="{D4CF9099-8B02-4560-AAAB-24FB983B7D21}" name="ESTADO HOMOLOGADO" dataDxfId="36"/>
    <tableColumn id="40" xr3:uid="{7D0CEA6C-9937-46C9-8928-790C033D4287}" name="FECHA SOLICITUD EN SUIFP" dataDxfId="35"/>
    <tableColumn id="6" xr3:uid="{D9B8587F-FA5F-494C-964C-B958DCE663D3}" name="PLAZO ASESOR PROYECTO"/>
    <tableColumn id="16" xr3:uid="{462CF9B2-AE44-4857-9F26-B8DCD1817B90}" name="FECHA REMISIÓN A VICEMINSTERIO" dataDxfId="34"/>
    <tableColumn id="28" xr3:uid="{BA81E81D-8AE0-2642-9D25-7CCE14E50AE2}" name="PLAZO VICE" dataDxfId="33"/>
    <tableColumn id="39" xr3:uid="{99C785E4-4C83-4773-A1B6-80502CDC3B56}" name="PLAZO CARGUE SUIFP" dataDxfId="32"/>
    <tableColumn id="43" xr3:uid="{EDD1C2D3-9D28-403E-BB0A-7CB51CF39265}" name="ESTADO ACTUAL" dataDxfId="31"/>
    <tableColumn id="17" xr3:uid="{0A664895-1151-4ECB-85C7-5422F0665F79}" name="RESULTADO ÚLTIMO CTUS CARGADO" dataDxfId="30"/>
    <tableColumn id="25" xr3:uid="{341CC794-1093-42B2-954F-BB3E8EECA9C8}" name="FECHA ÚLTIMO CTUS" dataDxfId="29"/>
    <tableColumn id="27" xr3:uid="{FA0EE876-23CF-4908-B0EE-E32B4B340FF5}" name="VICEMINISTERIO RESPONSABLE" dataDxfId="28"/>
    <tableColumn id="38" xr3:uid="{FF77703B-E1AA-44F8-A1E4-1EDD68F6BA1E}" name="ÁREA RESPONSABLE" dataDxfId="27"/>
    <tableColumn id="41" xr3:uid="{724C1F65-8C12-46EA-AEE8-CF3666AE0B42}" name="BPIN" dataDxfId="26"/>
    <tableColumn id="3" xr3:uid="{DAA7C954-0936-446A-A013-30EBB2F4238B}" name="Proyecto" dataDxfId="25"/>
    <tableColumn id="37" xr3:uid="{4ED1565E-8B74-D244-B795-B0F9D1F6A35F}" name="LINK INFORMACION" dataDxfId="24"/>
    <tableColumn id="7" xr3:uid="{B8E84BC4-0453-4E05-BD64-4CD0AA19DEDA}" name="Código DANE" dataDxfId="23"/>
    <tableColumn id="9" xr3:uid="{0473A9C4-01C8-4AD6-92AB-7944FE49C824}" name="Valor del proyecto con cargo a la Asignación para la Paz" dataDxfId="22" dataCellStyle="Moneda"/>
    <tableColumn id="10" xr3:uid="{9FBDA5C1-1CB8-4FDD-97DC-A63F93A62E49}" name="Valor otras fuentes" dataDxfId="21" dataCellStyle="Moneda"/>
    <tableColumn id="11" xr3:uid="{75AEE31A-9FBF-42DA-8C22-19BE731338D4}" name="Valor Total" dataDxfId="20" dataCellStyle="Moneda"/>
    <tableColumn id="13" xr3:uid="{31745282-B1C9-4B3B-B1FD-AF396EDB26B9}" name="Puesto Sector" dataDxfId="19"/>
    <tableColumn id="14" xr3:uid="{C9DED2FD-3032-4962-AB6C-877081BEA157}" name="Contribución Cierre Brechas" dataDxfId="18"/>
    <tableColumn id="15" xr3:uid="{5AB5F1D6-A889-41B1-92C5-A99B6FAE4516}" name="Iniciativa PATR" dataDxfId="17"/>
    <tableColumn id="18" xr3:uid="{C2159C78-B240-4715-A58D-FD72132FE950}" name="Integración Regional" dataDxfId="16"/>
    <tableColumn id="19" xr3:uid="{8931E3CB-FDAF-43A2-B7DA-43484B94D69B}" name="Erradicación Cultivos" dataDxfId="15"/>
    <tableColumn id="20" xr3:uid="{A8018309-3CA9-4E15-A716-0363D2D08A8A}" name="Concurrencia Fuentes" dataDxfId="14"/>
    <tableColumn id="21" xr3:uid="{B52E5C53-6B09-4973-AA94-1A3A75E33C89}" name="Reparación Víctimas" dataDxfId="13"/>
    <tableColumn id="22" xr3:uid="{F09FC725-7615-4EF6-B54D-1B61789238F3}" name="Pertinencia Inversión" dataDxfId="12"/>
    <tableColumn id="23" xr3:uid="{D6C20E71-A442-4AA1-B601-CB518667E201}" name="Equidad Territorial" dataDxfId="11"/>
    <tableColumn id="24" xr3:uid="{A575E6AE-99DE-4A38-8EBA-BDC4F0389447}" name="PuntajeTotal" dataDxfId="10"/>
    <tableColumn id="32" xr3:uid="{8BEBA0F5-B5B6-4EAE-90C1-9912A6B9DFA2}" name="Factor Desempate_x000a_Asig_Paz Histórica" dataDxfId="9" dataCellStyle="Millares"/>
    <tableColumn id="36" xr3:uid="{3E5A0C1E-8603-3842-AA36-3249DA4E5117}" name="Asesor Responsable" dataDxfId="8" dataCellStyle="Millares"/>
    <tableColumn id="35" xr3:uid="{145E0F52-46A8-9543-814B-6B94B94B0490}" name="Revisado equipo de proyectos por:" dataDxfId="7" dataCellStyle="Millares"/>
    <tableColumn id="1" xr3:uid="{CFF328FD-26D7-4B5F-AF5A-3C58C6319187}" name="Estado Equipo de proyectos" dataDxfId="6"/>
    <tableColumn id="30" xr3:uid="{4A0F0299-8106-B047-B95D-AF7138EEB5BC}" name="Estado Viceministerio" dataDxfId="5"/>
    <tableColumn id="31" xr3:uid="{615F7D44-3DD8-7F47-9180-1F4365CA2AD5}" name="Estado CPE" dataDxfId="4"/>
    <tableColumn id="33" xr3:uid="{C307D630-3107-8C48-BB93-829C43A23007}" name="Estado de firmas" dataDxfId="3"/>
    <tableColumn id="34" xr3:uid="{F6D59556-9B47-9444-8178-FD289D24E1DB}" name="Link Flujo de firmas" dataDxfId="2"/>
    <tableColumn id="26" xr3:uid="{14D53315-9E60-49B1-8527-E50C5A05D0A1}" name="OBSERVACIONES" dataDxfId="1"/>
    <tableColumn id="42" xr3:uid="{7ABCBA0A-C1CF-46B8-8DEF-5C7200793526}" name="FECHA CARGUE SUIFP"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file/d/1boTVw0gfI4MNEVV6gv3W4FQD0-szK7f1/view" TargetMode="External"/><Relationship Id="rId18" Type="http://schemas.openxmlformats.org/officeDocument/2006/relationships/hyperlink" Target="https://azsign.analitica.com.co/Gestion/index.php?Accion=Trazabilidad&amp;Id=20250702-121127-5b56f6-82386656&amp;Hash=91c2cbd283582ec358d2af93a89b9cbaf42defc2" TargetMode="External"/><Relationship Id="rId26" Type="http://schemas.openxmlformats.org/officeDocument/2006/relationships/hyperlink" Target="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 TargetMode="External"/><Relationship Id="rId39" Type="http://schemas.openxmlformats.org/officeDocument/2006/relationships/hyperlink" Target="https://azsign.analitica.com.co/Gestion/index.php?Accion=Trazabilidad&amp;Id=20250709-150439-7e8eb6-47458858&amp;Hash=296ee17f4718f8c0e82fd2fb25a73b2719e00ff6" TargetMode="External"/><Relationship Id="rId21" Type="http://schemas.openxmlformats.org/officeDocument/2006/relationships/hyperlink" Target="https://azsign.analitica.com.co/Gestion/index.php?Accion=Trazabilidad&amp;Id=20250702-142731-e037b6-60021998&amp;Hash=3c163d2074beb93741f92c9bf898d638308bebf5" TargetMode="External"/><Relationship Id="rId34" Type="http://schemas.openxmlformats.org/officeDocument/2006/relationships/hyperlink" Target="https://azsign.analitica.com.co/Gestion/index.php?Accion=Trazabilidad&amp;Id=20250708-174053-913bd7-53672583&amp;Hash=1c2094d44a5ce52937425881809ee28b408b3b4b" TargetMode="External"/><Relationship Id="rId42" Type="http://schemas.openxmlformats.org/officeDocument/2006/relationships/hyperlink" Target="file:///C:/Users/jfre2/Downloads/Formato%20CTUS%20BPIN%2020251301010347%20NECOCLI.pdf" TargetMode="External"/><Relationship Id="rId47" Type="http://schemas.openxmlformats.org/officeDocument/2006/relationships/hyperlink" Target="https://mintic-my.sharepoint.com/personal/azapata_mintic_gov_co/_layouts/15/onedrive.aspx?id=%2Fpersonal%2Fazapata%5Fmintic%5Fgov%5Fco%2FDocuments%2FCUARTA%20REVISION%20Santander%20De%20Quilichao%20BPIN%2020241301010122&amp;ct=1753111239094&amp;or=OWA%2DNT%2DMail&amp;cid=e0491912%2Decf4%2D7561%2D5a2d%2D38e284cfde92&amp;ga=1&amp;LOF=1" TargetMode="External"/><Relationship Id="rId50" Type="http://schemas.openxmlformats.org/officeDocument/2006/relationships/hyperlink" Target="https://mintic-my.sharepoint.com/personal/azapata_mintic_gov_co/_layouts/15/onedrive.aspx?id=%2Fpersonal%2Fazapata%5Fmintic%5Fgov%5Fco%2FDocuments%2FQUINTA%20REVISION%20BRICE%C3%91O%20OCAD%20PAZ%2FSUBSANACIO%5FN%5FBRICEN%5FO%5F180725%5F20250718%5F1538%20%281%29&amp;ct=1753465869053&amp;or=OWA%2DNT%2DMail&amp;cid=fc0dbf51%2Dd5ce%2Ddc9f%2D1b6c%2Ddc195895901a&amp;ga=1&amp;LOF=1" TargetMode="External"/><Relationship Id="rId55" Type="http://schemas.openxmlformats.org/officeDocument/2006/relationships/printerSettings" Target="../printerSettings/printerSettings1.bin"/><Relationship Id="rId7" Type="http://schemas.openxmlformats.org/officeDocument/2006/relationships/hyperlink" Target="https://mintic-my.sharepoint.com/personal/jmambuscay_mintic_gov_co/_layouts/15/onedrive.aspx?id=%2Fpersonal%2Fjmambuscay%5Fmintic%5Fgov%5Fco%2FDocuments%2F1%2EARAUQUITA%20%2D%20BPIN%2020251301010365&amp;ct=1750861612606&amp;or=OWA%2DNT%2DMail&amp;cid=60be3443%2D5a9c%2De9f8%2D9335%2Db87dedf08abd&amp;ga=1&amp;LOF=1" TargetMode="External"/><Relationship Id="rId2" Type="http://schemas.openxmlformats.org/officeDocument/2006/relationships/hyperlink" Target="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 TargetMode="External"/><Relationship Id="rId16" Type="http://schemas.openxmlformats.org/officeDocument/2006/relationships/hyperlink" Target="https://mintic-my.sharepoint.com/personal/eaguirre_mintic_gov_co/_layouts/15/onedrive.aspx?id=%2Fpersonal%2Feaguirre%5Fmintic%5Fgov%5Fco%2FDocuments%2FFLORENCIA%20BPIN%C2%A020251301010402&amp;ct=1751472366946&amp;or=OWA%2DNT%2DMail&amp;cid=06743e5b%2Db629%2D4fd8%2Ddc52%2Da6422bf82f0f&amp;ga=1&amp;LOF=1" TargetMode="External"/><Relationship Id="rId29" Type="http://schemas.openxmlformats.org/officeDocument/2006/relationships/hyperlink" Target="https://mintic-my.sharepoint.com/personal/vmramirez_mintic_gov_co/_layouts/15/onedrive.aspx?id=%2Fpersonal%2Fvmramirez%5Fmintic%5Fgov%5Fco%2FDocuments%2FAttachments%2FProyecyo%20San%20Onofre%20BPIN%2020241301010367%2Ezip&amp;parent=%2Fpersonal%2Fvmramirez%5Fmintic%5Fgov%5Fco%2FDocuments%2FAttachments&amp;ct=1751985177612&amp;or=OWA%2DNT%2DMail&amp;cid=3f6440a4%2D4b3c%2D750a%2Dd148%2Daf2d21effaad&amp;ga=1&amp;LOF=1" TargetMode="External"/><Relationship Id="rId11" Type="http://schemas.openxmlformats.org/officeDocument/2006/relationships/hyperlink" Target="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 TargetMode="External"/><Relationship Id="rId24" Type="http://schemas.openxmlformats.org/officeDocument/2006/relationships/hyperlink" Target="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 TargetMode="External"/><Relationship Id="rId32" Type="http://schemas.openxmlformats.org/officeDocument/2006/relationships/hyperlink" Target="https://mintic-my.sharepoint.com/my?id=%2Fpersonal%2Fjfvargas%5Fmintic%5Fgov%5Fco1%2FDocuments%2FDatos%20adjuntos%2FPROYECTO%20ALBANIA%20%282%29%2EZIP&amp;parent=%2Fpersonal%2Fjfvargas%5Fmintic%5Fgov%5Fco1%2FDocuments%2FDatos%20adjuntos&amp;ct=1752072884473&amp;or=OWA%2DNT%2DMail&amp;cid=9114a346%2D7f37%2D1419%2D301c%2D815cefb471db&amp;ga=1" TargetMode="External"/><Relationship Id="rId37" Type="http://schemas.openxmlformats.org/officeDocument/2006/relationships/hyperlink" Target="https://azsign.analitica.com.co/Gestion/index.php?Accion=Trazabilidad&amp;Id=20250709-144611-c4c260-49612895&amp;Hash=ac89bcc8158ec17f749001b75095c7d71edb481a" TargetMode="External"/><Relationship Id="rId40" Type="http://schemas.openxmlformats.org/officeDocument/2006/relationships/hyperlink" Target="https://mintic-my.sharepoint.com/personal/rgalvis_mintic_gov_co/_layouts/15/onedrive.aspx?id=%2Fpersonal%2Frgalvis%5Fmintic%5Fgov%5Fco%2FDocuments%2FDOCUMENTOS%20PRIMERA%20REVISI%C3%93N%20CONSEJO%20BUENAVENTURA&amp;ct=1752180280647&amp;or=OWA%2DNT%2DMail&amp;cid=5d0925dd%2D7022%2D3a30%2D8738%2D64dd3ef7fd76&amp;ga=1&amp;LOF=1" TargetMode="External"/><Relationship Id="rId45" Type="http://schemas.openxmlformats.org/officeDocument/2006/relationships/hyperlink" Target="https://mintic-my.sharepoint.com/personal/rgalvis_mintic_gov_co/_layouts/15/onedrive.aspx?id=%2Fpersonal%2Frgalvis%5Fmintic%5Fgov%5Fco%2FDocuments%2FDocumentos%20El%20Rosario%2C%20Nari%C3%B1o&amp;ct=1752698061367&amp;or=OWA%2DNT%2DMail&amp;cid=bdb1acde%2Dec79%2Da3bf%2D1199%2De1571d021683&amp;ga=1" TargetMode="External"/><Relationship Id="rId53" Type="http://schemas.openxmlformats.org/officeDocument/2006/relationships/hyperlink" Target="https://mintic-my.sharepoint.com/:x:/g/personal/eaguirre_mintic_gov_co/EYneyg4cA-ZOoLcUK0KQCwABTVMvOgbihxUCkkjhChzjzQ?CT=1753723273547&amp;OR=OWA-NT-Mail&amp;CID=f14bb93f-9901-33a4-f0e3-75d0b8202d3c&amp;e=UP7tOA&amp;xsdata=MDV8MDJ8amZ2YXJnYXNAbWludGljLmdvdi5jb3w3ZjQzODc1NzlkMmQ0NTIyYzZiODA4ZGRjYmJmMjkzOHwxYTA2NzNjNjI0ZTE0NzZkYmI0ZGJhNmE5MWEzYzU4OHwwfDB8NjM4ODkwNzQ0MDk4MzE5NzQxfFVua25vd258VFdGcGJHWnNiM2Q4ZXlKRmJYQjBlVTFoY0draU9uUnlkV1VzSWxZaU9pSXdMakF1TURBd01DSXNJbEFpT2lKWGFXNHpNaUlzSWtGT0lqb2lUV0ZwYkNJc0lsZFVJam95ZlE9PXwwfHx8&amp;sdata=K1dTL2ljY2JINEljV1hQalQzRmk1aTNjbGxFVEY5LzkwTzhIbmlaR2pDaz0%3D&amp;clickParams=eyJYLUFwcE5hbWUiOiJNaWNyb3NvZnQgT3V0bG9vayBXZWIgQXBwIiwiWC1BcHBWZXJzaW9uIjoiMjAyNTA3MTgwMDQuMDgiLCJPUyI6IldpbmRvd3MgMTEifQ%3D%3D" TargetMode="External"/><Relationship Id="rId5" Type="http://schemas.openxmlformats.org/officeDocument/2006/relationships/hyperlink" Target="https://mintic-my.sharepoint.com/:f:/g/personal/azapata_mintic_gov_co/EnqHA7rj0z9KvwP4O2Zm2AcBJ5rar0Q2YWGRgmBsibIhZw?e=HYe78P" TargetMode="External"/><Relationship Id="rId10" Type="http://schemas.openxmlformats.org/officeDocument/2006/relationships/hyperlink" Target="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 TargetMode="External"/><Relationship Id="rId19" Type="http://schemas.openxmlformats.org/officeDocument/2006/relationships/hyperlink" Target="https://azsign.analitica.com.co/Gestion/index.php?Accion=Trazabilidad&amp;Id=20250702-122121-e48c14-10396994&amp;Hash=c06a677b43caf886547de260eb9687c345e3e4b0" TargetMode="External"/><Relationship Id="rId31" Type="http://schemas.openxmlformats.org/officeDocument/2006/relationships/hyperlink" Target="https://drive.google.com/drive/folders/1an4_6mQSLpY4xqjE4ggfgolBaypyxSbp" TargetMode="External"/><Relationship Id="rId44" Type="http://schemas.openxmlformats.org/officeDocument/2006/relationships/hyperlink" Target="https://azsign.analitica.com.co/Gestion/index.php?Accion=Trazabilidad&amp;Id=20250709-152052-dc69d3-36287048&amp;Hash=fd1c96ed213edfff46b2b348b2983cc2d8e9bb35" TargetMode="External"/><Relationship Id="rId52" Type="http://schemas.openxmlformats.org/officeDocument/2006/relationships/hyperlink" Target="https://mintic-my.sharepoint.com/personal/jfvargas_mintic_gov_co1/_layouts/15/AccessDenied.aspx?Source=https%3A%2F%2Fmintic%2Dmy%2Esharepoint%2Ecom%2F%3Au%3A%2Fg%2Fpersonal%2Fjfvargas%5Fmintic%5Fgov%5Fco1%2FEZd%5FOy30hZxAll4h4YEEfjoBd6YzCL5%5F1Gfy45UFsOKQ1A%3FCT%3D1753723061166%26OR%3DOWA%2DNT%2DMail%26CID%3D8d490111%2D1cc0%2D629e%2D74dc%2Dd1db2a00ac22%26xsdata%3DMDV8MDJ8amZ2YXJnYXNAbWludGljLmdvdi5jb3wzNjVhN2ViY2JiYjQ0NTI0MzYyMzA4ZGRjYmFlNmRmNnwxYTA2NzNjNjI0ZTE0NzZkYmI0ZGJhNmE5MWEzYzU4OHwwfDB8NjM4ODkwNjcyNTIzMzkzNTE0fFVua25vd258VFdGcGJHWnNiM2Q4ZXlKRmJYQjBlVTFoY0draU9uUnlkV1VzSWxZaU9pSXdMakF1TURBd01DSXNJbEFpT2lKWGFXNHpNaUlzSWtGT0lqb2lUV0ZwYkNJc0lsZFVJam95ZlE9PXwwfHx8%26sdata%3DVlB0UW5vemYzb296WVJCcXZyNkllczJnS0xRRmhvOUZZUjNnREpScVJ2VT0%253D%26clickParams%3DeyJYLUFwcE5hbWUiOiJNaWNyb3NvZnQgT3V0bG9vayBXZWIgQXBwIiwiWC1BcHBWZXJzaW9uIjoiMjAyNTA3MTgwMDQuMDgiLCJPUyI6IldpbmRvd3MgMTEifQ%253D%253D&amp;correlation=7143b6a1%2D20b9%2D0000%2Dd86a%2D5e5f7b9e0656&amp;Type=web&amp;SiteId=3b8503c4%2Dad66%2D4d60%2D85d2%2Dad38e54a1d21" TargetMode="External"/><Relationship Id="rId4" Type="http://schemas.openxmlformats.org/officeDocument/2006/relationships/hyperlink" Target="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 TargetMode="External"/><Relationship Id="rId9" Type="http://schemas.openxmlformats.org/officeDocument/2006/relationships/hyperlink" Target="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 TargetMode="External"/><Relationship Id="rId14" Type="http://schemas.openxmlformats.org/officeDocument/2006/relationships/hyperlink" Target="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 TargetMode="External"/><Relationship Id="rId22" Type="http://schemas.openxmlformats.org/officeDocument/2006/relationships/hyperlink" Target="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 TargetMode="External"/><Relationship Id="rId27" Type="http://schemas.openxmlformats.org/officeDocument/2006/relationships/hyperlink" Target="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 TargetMode="External"/><Relationship Id="rId30" Type="http://schemas.openxmlformats.org/officeDocument/2006/relationships/hyperlink" Target="https://azsign.analitica.com.co/Gestion/index.php?Accion=Trazabilidad&amp;Id=20250708-113453-832de4-06447810&amp;Hash=2c3fa35a81e55778435853ca21392a6e93d798ba" TargetMode="External"/><Relationship Id="rId35" Type="http://schemas.openxmlformats.org/officeDocument/2006/relationships/hyperlink" Target="https://azsign.analitica.com.co/Gestion/index.php?Accion=Trazabilidad&amp;Id=20250708-145538-24d4e6-44555203&amp;Hash=f761ee87db74ee947a175016687b7cba7c8ecdd3" TargetMode="External"/><Relationship Id="rId43" Type="http://schemas.openxmlformats.org/officeDocument/2006/relationships/hyperlink" Target="https://azsign.analitica.com.co/Gestion/index.php?Accion=Trazabilidad&amp;Id=20250714-092749-a56161-79936199&amp;Hash=edfc3ff12a732fcf0cc8305689b0e6f3c15c5041" TargetMode="External"/><Relationship Id="rId48" Type="http://schemas.openxmlformats.org/officeDocument/2006/relationships/hyperlink" Target="https://mintic-my.sharepoint.com/personal/azapata_mintic_gov_co/_layouts/15/onedrive.aspx?id=%2Fpersonal%2Fazapata%5Fmintic%5Fgov%5Fco%2FDocuments%2FQUINTA%20SUBSANACION%2020231301010007%20CORINTO&amp;ct=1753111945732&amp;or=OWA%2DNT%2DMail&amp;cid=2eb1854e%2D541b%2Ddab7%2D2005%2Da3198aef50fe&amp;ga=1&amp;LOF=1" TargetMode="External"/><Relationship Id="rId56" Type="http://schemas.openxmlformats.org/officeDocument/2006/relationships/table" Target="../tables/table1.xml"/><Relationship Id="rId8" Type="http://schemas.openxmlformats.org/officeDocument/2006/relationships/hyperlink" Target="https://mintic-my.sharepoint.com/my?id=%2Fpersonal%2Fazapata%5Fmintic%5Fgov%5Fco%2FDocuments%2FSan%20Juan%20del%20Cesar%20Guajira&amp;ct=1750971491599&amp;or=OWA%2DNT%2DMail&amp;cid=016b6763%2D7f4f%2De495%2Dd8af%2D2a3cc325c49c&amp;ga=1" TargetMode="External"/><Relationship Id="rId51" Type="http://schemas.openxmlformats.org/officeDocument/2006/relationships/hyperlink" Target="https://mintic-my.sharepoint.com/:f:/g/personal/azapata_mintic_gov_co/EnqHA7rj0z9KvwP4O2Zm2AcBJ5rar0Q2YWGRgmBsibIhZw?e=HYe78P" TargetMode="External"/><Relationship Id="rId3" Type="http://schemas.openxmlformats.org/officeDocument/2006/relationships/hyperlink" Target="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 TargetMode="External"/><Relationship Id="rId12" Type="http://schemas.openxmlformats.org/officeDocument/2006/relationships/hyperlink" Target="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 TargetMode="External"/><Relationship Id="rId17" Type="http://schemas.openxmlformats.org/officeDocument/2006/relationships/hyperlink" Target="https://mintic-my.sharepoint.com/personal/jmambuscay_mintic_gov_co/_layouts/15/onedrive.aspx?id=%2Fpersonal%2Fjmambuscay%5Fmintic%5Fgov%5Fco%2FDocuments%2F1%2ERIOSUCIO%20%2D%20CHOCO%20BPIN%2020241301010053&amp;ct=1751476677813&amp;or=OWA%2DNT%2DMail&amp;cid=978f9f51%2Da072%2D630d%2Df5b5%2D2d150e846bc7&amp;ga=1&amp;LOF=1" TargetMode="External"/><Relationship Id="rId25" Type="http://schemas.openxmlformats.org/officeDocument/2006/relationships/hyperlink" Target="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 TargetMode="External"/><Relationship Id="rId33" Type="http://schemas.openxmlformats.org/officeDocument/2006/relationships/hyperlink" Target="https://mintic-my.sharepoint.com/personal/jmambuscay_mintic_gov_co/_layouts/15/onedrive.aspx?id=%2Fpersonal%2Fjmambuscay%5Fmintic%5Fgov%5Fco%2FDocuments%2F1%2DDONCELLO%2DCAQUETA%20BPIN%2020251301010433&amp;ct=1752073017439&amp;or=OWA%2DNT%2DMail&amp;cid=b8b92355%2Dc212%2D8735%2Dbd5b%2D2c96c31d52a1&amp;ga=1&amp;LOF=1" TargetMode="External"/><Relationship Id="rId38" Type="http://schemas.openxmlformats.org/officeDocument/2006/relationships/hyperlink" Target="https://azsign.analitica.com.co/Gestion/index.php?Accion=Trazabilidad&amp;Id=20250708-112011-aa7362-34077369&amp;Hash=5da8639546f6b713a4e83828460184aec1c637ca" TargetMode="External"/><Relationship Id="rId46" Type="http://schemas.openxmlformats.org/officeDocument/2006/relationships/hyperlink" Target="https://mintic-my.sharepoint.com/personal/rgalvis_mintic_gov_co/_layouts/15/onedrive.aspx?id=%2Fpersonal%2Frgalvis%5Fmintic%5Fgov%5Fco%2FDocuments%2FPRIMERA%20REVISI%C3%93N%20NARI%C3%91O%20BPIN%2020251301010490&amp;ct=1753109489480&amp;or=OWA%2DNT%2DMail&amp;cid=fb67a6e4%2Dff11%2Dcdf7%2Db2a0%2D0b46a0e2aa47&amp;ga=1&amp;LOF=1" TargetMode="External"/><Relationship Id="rId20" Type="http://schemas.openxmlformats.org/officeDocument/2006/relationships/hyperlink" Target="https://azsign.analitica.com.co/Gestion/index.php?Accion=Trazabilidad&amp;Id=20250702-123002-2627b5-63089222&amp;Hash=39a621c6d116429afbcb711efff7de877e89bedd" TargetMode="External"/><Relationship Id="rId41" Type="http://schemas.openxmlformats.org/officeDocument/2006/relationships/hyperlink" Target="https://mintic-my.sharepoint.com/personal/azapata_mintic_gov_co/_layouts/15/onedrive.aspx?id=%2Fpersonal%2Fazapata%5Fmintic%5Fgov%5Fco%2FDocuments%2FQUINTA%20REVISION%20OCAD%20PAZ%20VILLAGARZON%2020211301010952&amp;ct=1752244330982&amp;or=OWA%2DNT%2DMail&amp;cid=838cd68b%2De98a%2Db165%2D7af4%2Db98a832aad6b&amp;ga=1&amp;LOF=1" TargetMode="External"/><Relationship Id="rId54" Type="http://schemas.openxmlformats.org/officeDocument/2006/relationships/hyperlink" Target="https://azsign.analitica.com.co/Gestion/index.php?Accion=Trazabilidad&amp;Id=20250723-143705-ef7432-11023852&amp;Hash=eba87f8f669f3aa7faf0e02e4dc1d69784aea816" TargetMode="External"/><Relationship Id="rId1" Type="http://schemas.openxmlformats.org/officeDocument/2006/relationships/hyperlink" Target="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 TargetMode="External"/><Relationship Id="rId6" Type="http://schemas.openxmlformats.org/officeDocument/2006/relationships/hyperlink" Target="https://mintic-my.sharepoint.com/personal/eaguirre_mintic_gov_co/_layouts/15/onedrive.aspx?id=%2Fpersonal%2Feaguirre%5Fmintic%5Fgov%5Fco%2FDocuments%2FBPIN%2020241301010183%20ALGECIRAS%20HUILA&amp;ct=1750857262833&amp;or=OWA%2DNT%2DMail&amp;cid=29ddd44b%2D9abf%2D56b0%2Dd3e5%2D2e3d5896f6ec&amp;ga=1&amp;LOF=1" TargetMode="External"/><Relationship Id="rId15" Type="http://schemas.openxmlformats.org/officeDocument/2006/relationships/hyperlink" Target="https://drive.google.com/drive/folders/19cOepKvAL7PXGV0pzuXQaiFmZc4EcdqN?usp=drive_link" TargetMode="External"/><Relationship Id="rId23" Type="http://schemas.openxmlformats.org/officeDocument/2006/relationships/hyperlink" Target="https://mintic-my.sharepoint.com/personal/jmambuscay_mintic_gov_co/_layouts/15/onedrive.aspx?id=%2Fpersonal%2Fjmambuscay%5Fmintic%5Fgov%5Fco%2FDocuments%2F1%2E%20FONSECA%2D%20GUAJIRA%20BPIN%2020251301010336&amp;ct=1751583340730&amp;or=OWA-NT-Mail&amp;cid=372bdab0-e82f-9bac-4a67-2a2ade7af841&amp;ga=1&amp;LOF=1" TargetMode="External"/><Relationship Id="rId28" Type="http://schemas.openxmlformats.org/officeDocument/2006/relationships/hyperlink" Target="https://mintic-my.sharepoint.com/personal/azapata_mintic_gov_co/_layouts/15/onedrive.aspx?id=%2Fpersonal%2Fazapata%5Fmintic%5Fgov%5Fco%2FDocuments%2FPROYECTO%20SAN%20DIEGO%20%2D%20CESAR%20%2D%20OCAD%20PAZ&amp;ct=1751982569064&amp;or=OWA%2DNT%2DMail&amp;cid=9c35b8a1%2Dcb53%2Df3e4%2Dc4cb%2Dfe631a3ea491&amp;ga=1&amp;LOF=1" TargetMode="External"/><Relationship Id="rId36" Type="http://schemas.openxmlformats.org/officeDocument/2006/relationships/hyperlink" Target="https://azsign.analitica.com.co/Gestion/index.php?Accion=Trazabilidad&amp;Id=20250709-112704-dc43f0-42872092&amp;Hash=3c1f3dcea3ad88074d39665d74f930de0ff5b96d" TargetMode="External"/><Relationship Id="rId49" Type="http://schemas.openxmlformats.org/officeDocument/2006/relationships/hyperlink" Target="https://mintic-my.sharepoint.com/:u:/g/personal/eaguirre_mintic_gov_co/ESqcWBrU5KFDjAejl99RFZUBbuXfY3xaWdfkLOtj88Hokw?e=qosa9W"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F208-D5DD-4CBE-9FB7-673228F28C8D}">
  <dimension ref="A1:GR70"/>
  <sheetViews>
    <sheetView tabSelected="1" zoomScale="72" zoomScaleNormal="130" workbookViewId="0">
      <selection activeCell="J5" sqref="J5"/>
    </sheetView>
  </sheetViews>
  <sheetFormatPr defaultColWidth="9.140625" defaultRowHeight="15"/>
  <cols>
    <col min="1" max="1" width="8" style="15" customWidth="1"/>
    <col min="2" max="2" width="18.5703125" style="17" customWidth="1"/>
    <col min="3" max="3" width="9.140625" style="17" customWidth="1"/>
    <col min="4" max="4" width="15.140625" style="17" customWidth="1"/>
    <col min="5" max="5" width="9.42578125" style="3" customWidth="1"/>
    <col min="6" max="6" width="7.7109375" style="3" customWidth="1"/>
    <col min="7" max="7" width="15.140625" style="13" customWidth="1"/>
    <col min="8" max="9" width="14.7109375" style="3" customWidth="1"/>
    <col min="10" max="10" width="14.42578125" style="3" customWidth="1"/>
    <col min="11" max="13" width="14.140625" style="3" customWidth="1"/>
    <col min="14" max="14" width="16.85546875" style="13" customWidth="1"/>
    <col min="15" max="15" width="14.140625" style="3" customWidth="1"/>
    <col min="16" max="17" width="13.28515625" style="3" customWidth="1"/>
    <col min="18" max="18" width="16.85546875" style="3" customWidth="1"/>
    <col min="19" max="19" width="60.85546875" style="17" customWidth="1"/>
    <col min="20" max="20" width="71" style="4" customWidth="1"/>
    <col min="21" max="21" width="10.7109375" style="3" customWidth="1"/>
    <col min="22" max="22" width="22" style="14" customWidth="1"/>
    <col min="23" max="23" width="20.28515625" style="14" customWidth="1"/>
    <col min="24" max="24" width="22.42578125" style="14" customWidth="1"/>
    <col min="25" max="26" width="15.7109375" style="15" customWidth="1"/>
    <col min="27" max="33" width="12.7109375" style="15" customWidth="1"/>
    <col min="34" max="34" width="12.28515625" style="15" customWidth="1"/>
    <col min="35" max="35" width="20.85546875" style="16" customWidth="1"/>
    <col min="36" max="37" width="9.140625" style="16" customWidth="1"/>
    <col min="38" max="38" width="9.140625" style="4" customWidth="1"/>
    <col min="39" max="39" width="17.7109375" style="4" customWidth="1"/>
    <col min="40" max="43" width="9.140625" style="4" bestFit="1" customWidth="1"/>
    <col min="44" max="44" width="12.140625" style="4" customWidth="1"/>
    <col min="45" max="16384" width="9.140625" style="4"/>
  </cols>
  <sheetData>
    <row r="1" spans="1:200">
      <c r="B1" s="17" t="s">
        <v>0</v>
      </c>
      <c r="E1" s="90" t="s">
        <v>1</v>
      </c>
      <c r="F1" s="183"/>
      <c r="G1" s="54" t="s">
        <v>2</v>
      </c>
      <c r="H1" s="55" t="s">
        <v>3</v>
      </c>
      <c r="I1" s="70" t="s">
        <v>4</v>
      </c>
      <c r="J1" s="116" t="s">
        <v>5</v>
      </c>
      <c r="K1" s="91" t="s">
        <v>6</v>
      </c>
    </row>
    <row r="2" spans="1:200" ht="32.25" customHeight="1">
      <c r="B2" s="117" t="s">
        <v>7</v>
      </c>
      <c r="C2" s="88"/>
      <c r="D2" s="88"/>
      <c r="E2" s="88"/>
      <c r="F2" s="182"/>
      <c r="G2" s="88"/>
      <c r="H2" s="88"/>
      <c r="I2" s="88"/>
      <c r="J2" s="88"/>
      <c r="K2" s="88"/>
      <c r="L2" s="88"/>
      <c r="M2" s="88"/>
      <c r="N2" s="88"/>
      <c r="O2" s="88"/>
      <c r="P2" s="88"/>
      <c r="Q2" s="89"/>
      <c r="R2" s="222" t="s">
        <v>8</v>
      </c>
      <c r="S2" s="222"/>
      <c r="T2" s="222"/>
      <c r="U2" s="223"/>
      <c r="V2" s="222"/>
      <c r="W2" s="222"/>
      <c r="X2" s="222"/>
      <c r="Y2" s="222"/>
      <c r="Z2" s="223"/>
      <c r="AA2" s="223"/>
      <c r="AB2" s="223"/>
      <c r="AC2" s="223"/>
      <c r="AD2" s="223"/>
      <c r="AE2" s="223"/>
      <c r="AF2" s="223"/>
      <c r="AG2" s="223"/>
      <c r="AH2" s="222"/>
      <c r="AJ2" s="224" t="s">
        <v>9</v>
      </c>
      <c r="AK2" s="224"/>
      <c r="AL2" s="224"/>
      <c r="AM2" s="68"/>
      <c r="AN2" s="61"/>
      <c r="AO2" s="61"/>
      <c r="AP2" s="61"/>
      <c r="AQ2" s="61"/>
    </row>
    <row r="3" spans="1:200" s="1" customFormat="1" ht="72.75">
      <c r="B3" s="63" t="s">
        <v>10</v>
      </c>
      <c r="C3" s="1" t="s">
        <v>11</v>
      </c>
      <c r="D3" s="1" t="s">
        <v>12</v>
      </c>
      <c r="E3" s="126" t="s">
        <v>13</v>
      </c>
      <c r="F3" s="126" t="s">
        <v>14</v>
      </c>
      <c r="G3" s="65" t="s">
        <v>15</v>
      </c>
      <c r="H3" s="64" t="s">
        <v>16</v>
      </c>
      <c r="I3" s="64" t="s">
        <v>17</v>
      </c>
      <c r="J3" s="64" t="s">
        <v>18</v>
      </c>
      <c r="K3" s="64" t="s">
        <v>19</v>
      </c>
      <c r="L3" s="64" t="s">
        <v>20</v>
      </c>
      <c r="M3" s="64" t="s">
        <v>21</v>
      </c>
      <c r="N3" s="65" t="s">
        <v>22</v>
      </c>
      <c r="O3" s="64" t="s">
        <v>23</v>
      </c>
      <c r="P3" s="64" t="s">
        <v>24</v>
      </c>
      <c r="Q3" s="64" t="s">
        <v>25</v>
      </c>
      <c r="R3" s="62" t="s">
        <v>26</v>
      </c>
      <c r="S3" s="63" t="s">
        <v>27</v>
      </c>
      <c r="T3" s="63" t="s">
        <v>28</v>
      </c>
      <c r="U3" s="31" t="s">
        <v>29</v>
      </c>
      <c r="V3" s="66" t="s">
        <v>30</v>
      </c>
      <c r="W3" s="66" t="s">
        <v>31</v>
      </c>
      <c r="X3" s="66" t="s">
        <v>32</v>
      </c>
      <c r="Y3" s="67" t="s">
        <v>33</v>
      </c>
      <c r="Z3" s="2" t="s">
        <v>34</v>
      </c>
      <c r="AA3" s="2" t="s">
        <v>35</v>
      </c>
      <c r="AB3" s="2" t="s">
        <v>36</v>
      </c>
      <c r="AC3" s="2" t="s">
        <v>37</v>
      </c>
      <c r="AD3" s="2" t="s">
        <v>38</v>
      </c>
      <c r="AE3" s="2" t="s">
        <v>39</v>
      </c>
      <c r="AF3" s="2" t="s">
        <v>40</v>
      </c>
      <c r="AG3" s="2" t="s">
        <v>41</v>
      </c>
      <c r="AH3" s="67" t="s">
        <v>42</v>
      </c>
      <c r="AI3" s="32" t="s">
        <v>43</v>
      </c>
      <c r="AJ3" s="59" t="s">
        <v>44</v>
      </c>
      <c r="AK3" s="59" t="s">
        <v>45</v>
      </c>
      <c r="AL3" s="60" t="s">
        <v>46</v>
      </c>
      <c r="AM3" s="60" t="s">
        <v>47</v>
      </c>
      <c r="AN3" s="60" t="s">
        <v>48</v>
      </c>
      <c r="AO3" s="2" t="s">
        <v>49</v>
      </c>
      <c r="AP3" s="2" t="s">
        <v>50</v>
      </c>
      <c r="AQ3" s="2" t="s">
        <v>51</v>
      </c>
      <c r="AR3" s="2" t="s">
        <v>52</v>
      </c>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row>
    <row r="4" spans="1:200" s="107" customFormat="1" ht="37.5" customHeight="1">
      <c r="A4" s="94">
        <v>1</v>
      </c>
      <c r="B4" s="92" t="s">
        <v>53</v>
      </c>
      <c r="C4" s="110" t="s">
        <v>54</v>
      </c>
      <c r="D4" s="92" t="s">
        <v>55</v>
      </c>
      <c r="E4" s="93" t="s">
        <v>56</v>
      </c>
      <c r="F4" s="93" t="s">
        <v>57</v>
      </c>
      <c r="G4" s="94" t="s">
        <v>58</v>
      </c>
      <c r="H4" s="96" t="s">
        <v>59</v>
      </c>
      <c r="I4" s="96" t="s">
        <v>60</v>
      </c>
      <c r="J4" s="95">
        <v>45824</v>
      </c>
      <c r="K4" s="96">
        <v>45839</v>
      </c>
      <c r="L4" s="96">
        <v>45840</v>
      </c>
      <c r="M4" s="96" t="s">
        <v>61</v>
      </c>
      <c r="N4" s="97" t="s">
        <v>62</v>
      </c>
      <c r="O4" s="98">
        <v>45783</v>
      </c>
      <c r="P4" s="99" t="s">
        <v>63</v>
      </c>
      <c r="Q4" s="99" t="s">
        <v>64</v>
      </c>
      <c r="R4" s="93">
        <v>20241301010122</v>
      </c>
      <c r="S4" s="100" t="s">
        <v>65</v>
      </c>
      <c r="T4" s="101" t="s">
        <v>66</v>
      </c>
      <c r="U4" s="93">
        <v>19698</v>
      </c>
      <c r="V4" s="102">
        <v>10340465581</v>
      </c>
      <c r="W4" s="102">
        <v>0</v>
      </c>
      <c r="X4" s="102">
        <v>10340465581</v>
      </c>
      <c r="Y4" s="103">
        <v>2</v>
      </c>
      <c r="Z4" s="103">
        <v>93</v>
      </c>
      <c r="AA4" s="103">
        <v>0</v>
      </c>
      <c r="AB4" s="103">
        <v>0</v>
      </c>
      <c r="AC4" s="103">
        <v>0</v>
      </c>
      <c r="AD4" s="103">
        <v>0</v>
      </c>
      <c r="AE4" s="103">
        <v>0</v>
      </c>
      <c r="AF4" s="103">
        <v>55.8</v>
      </c>
      <c r="AG4" s="103">
        <v>64</v>
      </c>
      <c r="AH4" s="103">
        <v>59.9</v>
      </c>
      <c r="AI4" s="104"/>
      <c r="AJ4" s="104" t="s">
        <v>67</v>
      </c>
      <c r="AK4" s="104" t="s">
        <v>68</v>
      </c>
      <c r="AL4" s="105" t="s">
        <v>69</v>
      </c>
      <c r="AM4" s="105" t="s">
        <v>70</v>
      </c>
      <c r="AN4" s="105" t="s">
        <v>71</v>
      </c>
      <c r="AO4" s="103" t="s">
        <v>72</v>
      </c>
      <c r="AP4" s="106" t="s">
        <v>73</v>
      </c>
      <c r="AQ4" s="111" t="s">
        <v>74</v>
      </c>
      <c r="AR4" s="132">
        <v>45842</v>
      </c>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row>
    <row r="5" spans="1:200" s="107" customFormat="1" ht="57.75" customHeight="1">
      <c r="A5" s="94">
        <v>2</v>
      </c>
      <c r="B5" s="92" t="s">
        <v>53</v>
      </c>
      <c r="C5" s="110" t="s">
        <v>54</v>
      </c>
      <c r="D5" s="92" t="s">
        <v>75</v>
      </c>
      <c r="E5" s="93" t="s">
        <v>56</v>
      </c>
      <c r="F5" s="93" t="s">
        <v>57</v>
      </c>
      <c r="G5" s="94" t="s">
        <v>58</v>
      </c>
      <c r="H5" s="95">
        <v>45825</v>
      </c>
      <c r="I5" s="95">
        <v>45827</v>
      </c>
      <c r="J5" s="95">
        <v>45825</v>
      </c>
      <c r="K5" s="96">
        <v>45839</v>
      </c>
      <c r="L5" s="96">
        <v>45841</v>
      </c>
      <c r="M5" s="96" t="s">
        <v>61</v>
      </c>
      <c r="N5" s="97" t="s">
        <v>76</v>
      </c>
      <c r="O5" s="98">
        <v>45792</v>
      </c>
      <c r="P5" s="99" t="s">
        <v>63</v>
      </c>
      <c r="Q5" s="99" t="s">
        <v>64</v>
      </c>
      <c r="R5" s="93">
        <v>20231301010007</v>
      </c>
      <c r="S5" s="100" t="s">
        <v>77</v>
      </c>
      <c r="T5" s="108" t="s">
        <v>78</v>
      </c>
      <c r="U5" s="93">
        <v>19212</v>
      </c>
      <c r="V5" s="102">
        <v>13889141462</v>
      </c>
      <c r="W5" s="102">
        <v>0</v>
      </c>
      <c r="X5" s="102">
        <v>13889141462</v>
      </c>
      <c r="Y5" s="103">
        <v>3</v>
      </c>
      <c r="Z5" s="103">
        <v>86</v>
      </c>
      <c r="AA5" s="103">
        <v>0</v>
      </c>
      <c r="AB5" s="103">
        <v>0</v>
      </c>
      <c r="AC5" s="103">
        <v>0</v>
      </c>
      <c r="AD5" s="103">
        <v>0</v>
      </c>
      <c r="AE5" s="103">
        <v>0</v>
      </c>
      <c r="AF5" s="103">
        <v>51.6</v>
      </c>
      <c r="AG5" s="103">
        <v>69</v>
      </c>
      <c r="AH5" s="103">
        <v>60.3</v>
      </c>
      <c r="AI5" s="104"/>
      <c r="AJ5" s="104" t="s">
        <v>79</v>
      </c>
      <c r="AK5" s="104" t="s">
        <v>68</v>
      </c>
      <c r="AL5" s="105" t="s">
        <v>70</v>
      </c>
      <c r="AM5" s="129" t="s">
        <v>70</v>
      </c>
      <c r="AN5" s="105" t="s">
        <v>80</v>
      </c>
      <c r="AO5" s="103" t="s">
        <v>72</v>
      </c>
      <c r="AP5" s="106" t="s">
        <v>81</v>
      </c>
      <c r="AQ5" s="138" t="s">
        <v>82</v>
      </c>
      <c r="AR5" s="96">
        <v>45842</v>
      </c>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row>
    <row r="6" spans="1:200" s="107" customFormat="1" ht="61.5" customHeight="1">
      <c r="A6" s="94">
        <v>3</v>
      </c>
      <c r="B6" s="92" t="s">
        <v>83</v>
      </c>
      <c r="C6" s="110" t="s">
        <v>84</v>
      </c>
      <c r="D6" s="92" t="s">
        <v>85</v>
      </c>
      <c r="E6" s="93" t="s">
        <v>56</v>
      </c>
      <c r="F6" s="93" t="s">
        <v>57</v>
      </c>
      <c r="G6" s="94" t="s">
        <v>58</v>
      </c>
      <c r="H6" s="95">
        <v>45825</v>
      </c>
      <c r="I6" s="95">
        <v>45827</v>
      </c>
      <c r="J6" s="95">
        <v>45825</v>
      </c>
      <c r="K6" s="96">
        <v>45839</v>
      </c>
      <c r="L6" s="96">
        <v>45841</v>
      </c>
      <c r="M6" s="96" t="s">
        <v>61</v>
      </c>
      <c r="N6" s="97" t="s">
        <v>86</v>
      </c>
      <c r="O6" s="98">
        <v>45406</v>
      </c>
      <c r="P6" s="99" t="s">
        <v>63</v>
      </c>
      <c r="Q6" s="99" t="s">
        <v>87</v>
      </c>
      <c r="R6" s="93">
        <v>20241301010201</v>
      </c>
      <c r="S6" s="100" t="s">
        <v>88</v>
      </c>
      <c r="T6" s="108" t="s">
        <v>89</v>
      </c>
      <c r="U6" s="93">
        <v>18000</v>
      </c>
      <c r="V6" s="102">
        <v>13934994600</v>
      </c>
      <c r="W6" s="102">
        <v>1000000000</v>
      </c>
      <c r="X6" s="102">
        <v>14934994600</v>
      </c>
      <c r="Y6" s="103">
        <v>2</v>
      </c>
      <c r="Z6" s="103">
        <v>93</v>
      </c>
      <c r="AA6" s="103">
        <v>100</v>
      </c>
      <c r="AB6" s="103">
        <v>100</v>
      </c>
      <c r="AC6" s="103">
        <v>0</v>
      </c>
      <c r="AD6" s="103">
        <v>100</v>
      </c>
      <c r="AE6" s="103">
        <v>100</v>
      </c>
      <c r="AF6" s="103">
        <v>100.8</v>
      </c>
      <c r="AG6" s="103">
        <v>46.8888888888888</v>
      </c>
      <c r="AH6" s="103">
        <v>73.844444444444406</v>
      </c>
      <c r="AI6" s="104"/>
      <c r="AJ6" s="104" t="s">
        <v>67</v>
      </c>
      <c r="AK6" s="104" t="s">
        <v>68</v>
      </c>
      <c r="AL6" s="105" t="s">
        <v>69</v>
      </c>
      <c r="AM6" s="129" t="s">
        <v>70</v>
      </c>
      <c r="AN6" s="105" t="s">
        <v>90</v>
      </c>
      <c r="AO6" s="103" t="s">
        <v>72</v>
      </c>
      <c r="AP6" s="106" t="s">
        <v>91</v>
      </c>
      <c r="AQ6" s="138" t="s">
        <v>82</v>
      </c>
      <c r="AR6" s="96">
        <v>45842</v>
      </c>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row>
    <row r="7" spans="1:200" s="107" customFormat="1" ht="57.75" customHeight="1">
      <c r="A7" s="136">
        <v>4</v>
      </c>
      <c r="B7" s="137" t="s">
        <v>92</v>
      </c>
      <c r="C7" s="92" t="s">
        <v>93</v>
      </c>
      <c r="D7" s="92" t="s">
        <v>94</v>
      </c>
      <c r="E7" s="93" t="s">
        <v>56</v>
      </c>
      <c r="F7" s="93" t="s">
        <v>57</v>
      </c>
      <c r="G7" s="94" t="s">
        <v>58</v>
      </c>
      <c r="H7" s="95">
        <v>45825</v>
      </c>
      <c r="I7" s="95">
        <v>45827</v>
      </c>
      <c r="J7" s="95">
        <v>45827</v>
      </c>
      <c r="K7" s="96">
        <v>45839</v>
      </c>
      <c r="L7" s="96">
        <v>45841</v>
      </c>
      <c r="M7" s="96" t="s">
        <v>61</v>
      </c>
      <c r="N7" s="97">
        <v>0</v>
      </c>
      <c r="O7" s="109" t="s">
        <v>95</v>
      </c>
      <c r="P7" s="99" t="s">
        <v>63</v>
      </c>
      <c r="Q7" s="99" t="s">
        <v>96</v>
      </c>
      <c r="R7" s="93">
        <v>20251301010216</v>
      </c>
      <c r="S7" s="100" t="s">
        <v>97</v>
      </c>
      <c r="T7" s="101" t="s">
        <v>98</v>
      </c>
      <c r="U7" s="93">
        <v>70523</v>
      </c>
      <c r="V7" s="102">
        <v>9143230476.6800003</v>
      </c>
      <c r="W7" s="102">
        <v>401089693.60000002</v>
      </c>
      <c r="X7" s="102">
        <v>9544320170.2800007</v>
      </c>
      <c r="Y7" s="103">
        <v>3</v>
      </c>
      <c r="Z7" s="103">
        <v>86</v>
      </c>
      <c r="AA7" s="103">
        <v>100</v>
      </c>
      <c r="AB7" s="103">
        <v>0</v>
      </c>
      <c r="AC7" s="103">
        <v>0</v>
      </c>
      <c r="AD7" s="103">
        <v>100</v>
      </c>
      <c r="AE7" s="103">
        <v>0</v>
      </c>
      <c r="AF7" s="103">
        <v>71.599999999999994</v>
      </c>
      <c r="AG7" s="103">
        <v>50</v>
      </c>
      <c r="AH7" s="103">
        <v>60.8</v>
      </c>
      <c r="AI7" s="104"/>
      <c r="AJ7" s="104" t="s">
        <v>99</v>
      </c>
      <c r="AK7" s="104" t="s">
        <v>99</v>
      </c>
      <c r="AL7" s="105" t="s">
        <v>100</v>
      </c>
      <c r="AM7" s="111" t="s">
        <v>101</v>
      </c>
      <c r="AN7" s="111" t="s">
        <v>102</v>
      </c>
      <c r="AO7" s="103" t="s">
        <v>72</v>
      </c>
      <c r="AP7" s="103"/>
      <c r="AQ7" s="103" t="s">
        <v>82</v>
      </c>
      <c r="AR7" s="96">
        <v>45856</v>
      </c>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row>
    <row r="8" spans="1:200" s="107" customFormat="1" ht="57.75" customHeight="1">
      <c r="A8" s="127">
        <v>5</v>
      </c>
      <c r="B8" s="128" t="s">
        <v>103</v>
      </c>
      <c r="C8" s="92" t="s">
        <v>104</v>
      </c>
      <c r="D8" s="92" t="s">
        <v>105</v>
      </c>
      <c r="E8" s="93" t="s">
        <v>56</v>
      </c>
      <c r="F8" s="93" t="s">
        <v>57</v>
      </c>
      <c r="G8" s="121" t="s">
        <v>106</v>
      </c>
      <c r="H8" s="96">
        <v>45826</v>
      </c>
      <c r="I8" s="96">
        <v>45828</v>
      </c>
      <c r="J8" s="96">
        <v>45834</v>
      </c>
      <c r="K8" s="96">
        <v>45842</v>
      </c>
      <c r="L8" s="96">
        <v>45842</v>
      </c>
      <c r="M8" s="96" t="s">
        <v>61</v>
      </c>
      <c r="N8" s="92">
        <v>0</v>
      </c>
      <c r="O8" s="109" t="s">
        <v>95</v>
      </c>
      <c r="P8" s="99" t="s">
        <v>107</v>
      </c>
      <c r="Q8" s="99" t="s">
        <v>108</v>
      </c>
      <c r="R8" s="121">
        <v>20251301010365</v>
      </c>
      <c r="S8" s="110" t="s">
        <v>109</v>
      </c>
      <c r="T8" s="124" t="s">
        <v>110</v>
      </c>
      <c r="U8" s="93">
        <v>81065</v>
      </c>
      <c r="V8" s="122">
        <v>8159831243</v>
      </c>
      <c r="W8" s="122">
        <v>0</v>
      </c>
      <c r="X8" s="122">
        <v>8159831243</v>
      </c>
      <c r="Y8" s="103">
        <v>1</v>
      </c>
      <c r="Z8" s="103">
        <v>100</v>
      </c>
      <c r="AA8" s="103">
        <v>0</v>
      </c>
      <c r="AB8" s="103">
        <v>0</v>
      </c>
      <c r="AC8" s="103">
        <v>0</v>
      </c>
      <c r="AD8" s="103">
        <v>0</v>
      </c>
      <c r="AE8" s="103">
        <v>0</v>
      </c>
      <c r="AF8" s="103">
        <v>60</v>
      </c>
      <c r="AG8" s="103">
        <v>61</v>
      </c>
      <c r="AH8" s="103">
        <v>60.5</v>
      </c>
      <c r="AI8" s="104"/>
      <c r="AJ8" s="104" t="s">
        <v>111</v>
      </c>
      <c r="AK8" s="104" t="s">
        <v>112</v>
      </c>
      <c r="AL8" s="111" t="s">
        <v>113</v>
      </c>
      <c r="AM8" s="130" t="s">
        <v>114</v>
      </c>
      <c r="AN8" s="103" t="s">
        <v>115</v>
      </c>
      <c r="AO8" s="103" t="s">
        <v>72</v>
      </c>
      <c r="AP8" s="106" t="s">
        <v>116</v>
      </c>
      <c r="AQ8" s="139" t="s">
        <v>117</v>
      </c>
      <c r="AR8" s="96">
        <v>45846</v>
      </c>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row>
    <row r="9" spans="1:200" s="107" customFormat="1" ht="57.75" customHeight="1">
      <c r="A9" s="94">
        <v>6</v>
      </c>
      <c r="B9" s="92" t="s">
        <v>83</v>
      </c>
      <c r="C9" s="110" t="s">
        <v>118</v>
      </c>
      <c r="D9" s="92" t="s">
        <v>119</v>
      </c>
      <c r="E9" s="93" t="s">
        <v>56</v>
      </c>
      <c r="F9" s="93" t="s">
        <v>57</v>
      </c>
      <c r="G9" s="94" t="s">
        <v>120</v>
      </c>
      <c r="H9" s="95">
        <v>45826</v>
      </c>
      <c r="I9" s="95">
        <v>45828</v>
      </c>
      <c r="J9" s="96" t="s">
        <v>121</v>
      </c>
      <c r="K9" s="96">
        <v>45841</v>
      </c>
      <c r="L9" s="96">
        <v>45842</v>
      </c>
      <c r="M9" s="96" t="s">
        <v>61</v>
      </c>
      <c r="N9" s="97">
        <v>0</v>
      </c>
      <c r="O9" s="109" t="s">
        <v>95</v>
      </c>
      <c r="P9" s="99" t="s">
        <v>122</v>
      </c>
      <c r="Q9" s="99" t="s">
        <v>64</v>
      </c>
      <c r="R9" s="93">
        <v>20241301010183</v>
      </c>
      <c r="S9" s="110" t="s">
        <v>123</v>
      </c>
      <c r="T9" s="101" t="s">
        <v>124</v>
      </c>
      <c r="U9" s="93">
        <v>41020</v>
      </c>
      <c r="V9" s="102">
        <v>10942565852</v>
      </c>
      <c r="W9" s="102">
        <v>0</v>
      </c>
      <c r="X9" s="102">
        <v>10942565852</v>
      </c>
      <c r="Y9" s="103">
        <v>1</v>
      </c>
      <c r="Z9" s="103">
        <v>100</v>
      </c>
      <c r="AA9" s="103">
        <v>100</v>
      </c>
      <c r="AB9" s="103">
        <v>0</v>
      </c>
      <c r="AC9" s="103">
        <v>0</v>
      </c>
      <c r="AD9" s="103">
        <v>0</v>
      </c>
      <c r="AE9" s="103">
        <v>0</v>
      </c>
      <c r="AF9" s="103">
        <v>78</v>
      </c>
      <c r="AG9" s="103">
        <v>52</v>
      </c>
      <c r="AH9" s="103">
        <v>65</v>
      </c>
      <c r="AI9" s="104"/>
      <c r="AJ9" s="104" t="s">
        <v>67</v>
      </c>
      <c r="AK9" s="104" t="s">
        <v>67</v>
      </c>
      <c r="AL9" s="111" t="s">
        <v>125</v>
      </c>
      <c r="AM9" s="130" t="s">
        <v>126</v>
      </c>
      <c r="AN9" s="103" t="s">
        <v>127</v>
      </c>
      <c r="AO9" s="103" t="s">
        <v>72</v>
      </c>
      <c r="AP9" s="106" t="s">
        <v>128</v>
      </c>
      <c r="AQ9" s="138" t="s">
        <v>82</v>
      </c>
      <c r="AR9" s="96">
        <v>45846</v>
      </c>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row>
    <row r="10" spans="1:200" s="107" customFormat="1" ht="57.75" customHeight="1">
      <c r="A10" s="94">
        <v>7</v>
      </c>
      <c r="B10" s="92" t="s">
        <v>129</v>
      </c>
      <c r="C10" s="110" t="s">
        <v>130</v>
      </c>
      <c r="D10" s="92" t="s">
        <v>131</v>
      </c>
      <c r="E10" s="93" t="s">
        <v>56</v>
      </c>
      <c r="F10" s="93" t="s">
        <v>57</v>
      </c>
      <c r="G10" s="121" t="s">
        <v>58</v>
      </c>
      <c r="H10" s="96">
        <v>45826</v>
      </c>
      <c r="I10" s="96">
        <v>45828</v>
      </c>
      <c r="J10" s="96">
        <v>45832</v>
      </c>
      <c r="K10" s="96">
        <v>45841</v>
      </c>
      <c r="L10" s="96">
        <v>45842</v>
      </c>
      <c r="M10" s="96" t="s">
        <v>61</v>
      </c>
      <c r="N10" s="97">
        <v>0</v>
      </c>
      <c r="O10" s="109" t="s">
        <v>95</v>
      </c>
      <c r="P10" s="99" t="s">
        <v>107</v>
      </c>
      <c r="Q10" s="99" t="s">
        <v>132</v>
      </c>
      <c r="R10" s="121">
        <v>20251301010453</v>
      </c>
      <c r="S10" s="110" t="s">
        <v>133</v>
      </c>
      <c r="T10" s="92" t="s">
        <v>134</v>
      </c>
      <c r="U10" s="93">
        <v>23807</v>
      </c>
      <c r="V10" s="122">
        <v>7113502845</v>
      </c>
      <c r="W10" s="122">
        <v>0</v>
      </c>
      <c r="X10" s="122">
        <v>7113502845</v>
      </c>
      <c r="Y10" s="103">
        <v>2</v>
      </c>
      <c r="Z10" s="103">
        <v>93</v>
      </c>
      <c r="AA10" s="103">
        <v>0</v>
      </c>
      <c r="AB10" s="103">
        <v>0</v>
      </c>
      <c r="AC10" s="103">
        <v>0</v>
      </c>
      <c r="AD10" s="103">
        <v>0</v>
      </c>
      <c r="AE10" s="103">
        <v>0</v>
      </c>
      <c r="AF10" s="103">
        <v>55.8</v>
      </c>
      <c r="AG10" s="103">
        <v>65</v>
      </c>
      <c r="AH10" s="103">
        <v>60.4</v>
      </c>
      <c r="AI10" s="104"/>
      <c r="AJ10" s="104" t="s">
        <v>99</v>
      </c>
      <c r="AK10" s="104" t="s">
        <v>99</v>
      </c>
      <c r="AL10" s="105" t="s">
        <v>135</v>
      </c>
      <c r="AM10" s="130" t="s">
        <v>114</v>
      </c>
      <c r="AN10" s="103" t="s">
        <v>115</v>
      </c>
      <c r="AO10" s="103" t="s">
        <v>72</v>
      </c>
      <c r="AP10" s="106" t="s">
        <v>136</v>
      </c>
      <c r="AQ10" s="139" t="s">
        <v>117</v>
      </c>
      <c r="AR10" s="96">
        <v>45846</v>
      </c>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row>
    <row r="11" spans="1:200" s="107" customFormat="1" ht="57.75" customHeight="1">
      <c r="A11" s="135">
        <v>8</v>
      </c>
      <c r="B11" s="131" t="s">
        <v>53</v>
      </c>
      <c r="C11" s="92" t="s">
        <v>54</v>
      </c>
      <c r="D11" s="92" t="s">
        <v>137</v>
      </c>
      <c r="E11" s="93" t="s">
        <v>56</v>
      </c>
      <c r="F11" s="93" t="s">
        <v>57</v>
      </c>
      <c r="G11" s="121" t="s">
        <v>120</v>
      </c>
      <c r="H11" s="96">
        <v>45827</v>
      </c>
      <c r="I11" s="96">
        <v>45832</v>
      </c>
      <c r="J11" s="96">
        <v>45832</v>
      </c>
      <c r="K11" s="96">
        <v>45842</v>
      </c>
      <c r="L11" s="96">
        <v>45845</v>
      </c>
      <c r="M11" s="96" t="s">
        <v>61</v>
      </c>
      <c r="N11" s="97" t="s">
        <v>138</v>
      </c>
      <c r="O11" s="98">
        <v>45763</v>
      </c>
      <c r="P11" s="99" t="s">
        <v>63</v>
      </c>
      <c r="Q11" s="99" t="s">
        <v>64</v>
      </c>
      <c r="R11" s="121">
        <v>20211301010125</v>
      </c>
      <c r="S11" s="110" t="s">
        <v>139</v>
      </c>
      <c r="T11" s="177" t="s">
        <v>140</v>
      </c>
      <c r="U11" s="93">
        <v>19137</v>
      </c>
      <c r="V11" s="122">
        <v>6342910237</v>
      </c>
      <c r="W11" s="122">
        <v>0</v>
      </c>
      <c r="X11" s="122">
        <v>6342910237</v>
      </c>
      <c r="Y11" s="103">
        <v>2</v>
      </c>
      <c r="Z11" s="103">
        <v>93</v>
      </c>
      <c r="AA11" s="103">
        <v>0</v>
      </c>
      <c r="AB11" s="103">
        <v>0</v>
      </c>
      <c r="AC11" s="103">
        <v>0</v>
      </c>
      <c r="AD11" s="103">
        <v>0</v>
      </c>
      <c r="AE11" s="103">
        <v>0</v>
      </c>
      <c r="AF11" s="103">
        <v>55.8</v>
      </c>
      <c r="AG11" s="103">
        <v>63</v>
      </c>
      <c r="AH11" s="103">
        <v>59.4</v>
      </c>
      <c r="AI11" s="104"/>
      <c r="AJ11" s="104" t="s">
        <v>79</v>
      </c>
      <c r="AK11" s="104" t="s">
        <v>68</v>
      </c>
      <c r="AL11" s="105" t="s">
        <v>141</v>
      </c>
      <c r="AM11" s="103" t="s">
        <v>142</v>
      </c>
      <c r="AN11" s="103" t="s">
        <v>143</v>
      </c>
      <c r="AO11" s="103" t="s">
        <v>72</v>
      </c>
      <c r="AP11" s="123" t="s">
        <v>144</v>
      </c>
      <c r="AQ11" s="103" t="s">
        <v>82</v>
      </c>
      <c r="AR11" s="96">
        <v>45847</v>
      </c>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row>
    <row r="12" spans="1:200" s="107" customFormat="1" ht="57.75" customHeight="1">
      <c r="A12" s="94">
        <v>9</v>
      </c>
      <c r="B12" s="92" t="s">
        <v>145</v>
      </c>
      <c r="C12" s="110" t="s">
        <v>146</v>
      </c>
      <c r="D12" s="92" t="s">
        <v>147</v>
      </c>
      <c r="E12" s="93" t="s">
        <v>56</v>
      </c>
      <c r="F12" s="93" t="s">
        <v>57</v>
      </c>
      <c r="G12" s="121" t="s">
        <v>58</v>
      </c>
      <c r="H12" s="96">
        <v>45827</v>
      </c>
      <c r="I12" s="96">
        <v>45832</v>
      </c>
      <c r="J12" s="96">
        <v>45844</v>
      </c>
      <c r="K12" s="96">
        <v>45845</v>
      </c>
      <c r="L12" s="96">
        <v>45845</v>
      </c>
      <c r="M12" s="96" t="s">
        <v>61</v>
      </c>
      <c r="N12" s="97" t="s">
        <v>62</v>
      </c>
      <c r="O12" s="98">
        <v>45799</v>
      </c>
      <c r="P12" s="99" t="s">
        <v>107</v>
      </c>
      <c r="Q12" s="99" t="s">
        <v>108</v>
      </c>
      <c r="R12" s="152">
        <v>20241301010061</v>
      </c>
      <c r="S12" s="175" t="s">
        <v>148</v>
      </c>
      <c r="T12" s="124" t="s">
        <v>149</v>
      </c>
      <c r="U12" s="176">
        <v>54000</v>
      </c>
      <c r="V12" s="122">
        <v>29720408644</v>
      </c>
      <c r="W12" s="122">
        <v>0</v>
      </c>
      <c r="X12" s="122">
        <v>29720408644</v>
      </c>
      <c r="Y12" s="103">
        <v>2</v>
      </c>
      <c r="Z12" s="103">
        <v>93</v>
      </c>
      <c r="AA12" s="103">
        <v>0</v>
      </c>
      <c r="AB12" s="103">
        <v>100</v>
      </c>
      <c r="AC12" s="103">
        <v>0</v>
      </c>
      <c r="AD12" s="103">
        <v>0</v>
      </c>
      <c r="AE12" s="103">
        <v>0</v>
      </c>
      <c r="AF12" s="103">
        <v>70.8</v>
      </c>
      <c r="AG12" s="103">
        <v>64.5</v>
      </c>
      <c r="AH12" s="103">
        <v>67.650000000000006</v>
      </c>
      <c r="AI12" s="104"/>
      <c r="AJ12" s="104" t="s">
        <v>67</v>
      </c>
      <c r="AK12" s="104" t="s">
        <v>150</v>
      </c>
      <c r="AL12" s="111" t="s">
        <v>101</v>
      </c>
      <c r="AM12" s="103" t="s">
        <v>151</v>
      </c>
      <c r="AN12" s="103" t="s">
        <v>115</v>
      </c>
      <c r="AO12" s="103" t="s">
        <v>72</v>
      </c>
      <c r="AP12" s="103"/>
      <c r="AQ12" s="103" t="s">
        <v>82</v>
      </c>
      <c r="AR12" s="96">
        <v>45852</v>
      </c>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row>
    <row r="13" spans="1:200" s="107" customFormat="1" ht="57.75" customHeight="1">
      <c r="A13" s="94">
        <v>10</v>
      </c>
      <c r="B13" s="92" t="s">
        <v>92</v>
      </c>
      <c r="C13" s="110" t="s">
        <v>93</v>
      </c>
      <c r="D13" s="92" t="s">
        <v>152</v>
      </c>
      <c r="E13" s="93" t="s">
        <v>56</v>
      </c>
      <c r="F13" s="93" t="s">
        <v>57</v>
      </c>
      <c r="G13" s="121" t="s">
        <v>58</v>
      </c>
      <c r="H13" s="96">
        <v>45827</v>
      </c>
      <c r="I13" s="96">
        <v>45832</v>
      </c>
      <c r="J13" s="96">
        <v>45833</v>
      </c>
      <c r="K13" s="96">
        <v>45842</v>
      </c>
      <c r="L13" s="96">
        <v>45845</v>
      </c>
      <c r="M13" s="96" t="s">
        <v>61</v>
      </c>
      <c r="N13" s="140" t="s">
        <v>138</v>
      </c>
      <c r="O13" s="98">
        <v>45734</v>
      </c>
      <c r="P13" s="99" t="s">
        <v>63</v>
      </c>
      <c r="Q13" s="99" t="s">
        <v>87</v>
      </c>
      <c r="R13" s="121">
        <v>20241301010318</v>
      </c>
      <c r="S13" s="175" t="s">
        <v>153</v>
      </c>
      <c r="T13" s="124" t="s">
        <v>154</v>
      </c>
      <c r="U13" s="176">
        <v>70823</v>
      </c>
      <c r="V13" s="122">
        <v>7642233108</v>
      </c>
      <c r="W13" s="122">
        <v>300000000</v>
      </c>
      <c r="X13" s="122">
        <v>7942233108</v>
      </c>
      <c r="Y13" s="103">
        <v>2</v>
      </c>
      <c r="Z13" s="103">
        <v>93</v>
      </c>
      <c r="AA13" s="103">
        <v>100</v>
      </c>
      <c r="AB13" s="103">
        <v>0</v>
      </c>
      <c r="AC13" s="103">
        <v>0</v>
      </c>
      <c r="AD13" s="103">
        <v>100</v>
      </c>
      <c r="AE13" s="103">
        <v>0</v>
      </c>
      <c r="AF13" s="103">
        <v>75.8</v>
      </c>
      <c r="AG13" s="103">
        <v>46</v>
      </c>
      <c r="AH13" s="103">
        <v>60.9</v>
      </c>
      <c r="AI13" s="104"/>
      <c r="AJ13" s="104" t="s">
        <v>155</v>
      </c>
      <c r="AK13" s="104" t="s">
        <v>156</v>
      </c>
      <c r="AL13" s="111" t="s">
        <v>157</v>
      </c>
      <c r="AM13" s="103" t="s">
        <v>158</v>
      </c>
      <c r="AN13" s="103" t="s">
        <v>158</v>
      </c>
      <c r="AO13" s="103" t="s">
        <v>72</v>
      </c>
      <c r="AP13" s="106" t="s">
        <v>159</v>
      </c>
      <c r="AQ13" s="103" t="s">
        <v>82</v>
      </c>
      <c r="AR13" s="96">
        <v>45854</v>
      </c>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row>
    <row r="14" spans="1:200" s="107" customFormat="1" ht="69.75" customHeight="1">
      <c r="A14" s="94">
        <v>11</v>
      </c>
      <c r="B14" s="92" t="s">
        <v>92</v>
      </c>
      <c r="C14" s="110" t="s">
        <v>160</v>
      </c>
      <c r="D14" s="92" t="s">
        <v>161</v>
      </c>
      <c r="E14" s="93" t="s">
        <v>56</v>
      </c>
      <c r="F14" s="93" t="s">
        <v>57</v>
      </c>
      <c r="G14" s="121" t="s">
        <v>106</v>
      </c>
      <c r="H14" s="96">
        <v>45827</v>
      </c>
      <c r="I14" s="96">
        <v>45832</v>
      </c>
      <c r="J14" s="96">
        <v>45833</v>
      </c>
      <c r="K14" s="96">
        <v>45842</v>
      </c>
      <c r="L14" s="96">
        <v>45845</v>
      </c>
      <c r="M14" s="96" t="s">
        <v>61</v>
      </c>
      <c r="N14" s="97" t="s">
        <v>138</v>
      </c>
      <c r="O14" s="98">
        <v>45775</v>
      </c>
      <c r="P14" s="99" t="s">
        <v>107</v>
      </c>
      <c r="Q14" s="99" t="s">
        <v>162</v>
      </c>
      <c r="R14" s="121">
        <v>20241301010386</v>
      </c>
      <c r="S14" s="175" t="s">
        <v>163</v>
      </c>
      <c r="T14" s="124" t="s">
        <v>164</v>
      </c>
      <c r="U14" s="176">
        <v>13442</v>
      </c>
      <c r="V14" s="122">
        <v>11367185434.790001</v>
      </c>
      <c r="W14" s="122">
        <v>0</v>
      </c>
      <c r="X14" s="122">
        <v>11367185434.790001</v>
      </c>
      <c r="Y14" s="103">
        <v>3</v>
      </c>
      <c r="Z14" s="103">
        <v>86</v>
      </c>
      <c r="AA14" s="103">
        <v>0</v>
      </c>
      <c r="AB14" s="103">
        <v>0</v>
      </c>
      <c r="AC14" s="103">
        <v>0</v>
      </c>
      <c r="AD14" s="103">
        <v>0</v>
      </c>
      <c r="AE14" s="103">
        <v>100</v>
      </c>
      <c r="AF14" s="103">
        <v>61.6</v>
      </c>
      <c r="AG14" s="103">
        <v>55</v>
      </c>
      <c r="AH14" s="103">
        <v>58.3</v>
      </c>
      <c r="AI14" s="104"/>
      <c r="AJ14" s="104" t="s">
        <v>155</v>
      </c>
      <c r="AK14" s="104" t="s">
        <v>165</v>
      </c>
      <c r="AL14" s="111" t="s">
        <v>166</v>
      </c>
      <c r="AM14" s="130" t="s">
        <v>114</v>
      </c>
      <c r="AN14" s="103" t="s">
        <v>167</v>
      </c>
      <c r="AO14" s="103" t="s">
        <v>72</v>
      </c>
      <c r="AP14" s="133" t="s">
        <v>168</v>
      </c>
      <c r="AQ14" s="103" t="s">
        <v>117</v>
      </c>
      <c r="AR14" s="96">
        <v>45846</v>
      </c>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row>
    <row r="15" spans="1:200" s="41" customFormat="1" ht="57.75" customHeight="1">
      <c r="A15" s="118">
        <v>12</v>
      </c>
      <c r="B15" s="33" t="s">
        <v>169</v>
      </c>
      <c r="C15" s="47" t="s">
        <v>170</v>
      </c>
      <c r="D15" s="33" t="s">
        <v>171</v>
      </c>
      <c r="E15" s="35" t="s">
        <v>56</v>
      </c>
      <c r="F15" s="35" t="s">
        <v>172</v>
      </c>
      <c r="G15" s="34" t="s">
        <v>106</v>
      </c>
      <c r="H15" s="36"/>
      <c r="I15" s="36"/>
      <c r="J15" s="36"/>
      <c r="K15" s="36"/>
      <c r="L15" s="36"/>
      <c r="M15" s="36"/>
      <c r="N15" s="33">
        <v>0</v>
      </c>
      <c r="O15" s="51" t="s">
        <v>132</v>
      </c>
      <c r="P15" s="57" t="s">
        <v>173</v>
      </c>
      <c r="Q15" s="57" t="s">
        <v>132</v>
      </c>
      <c r="R15" s="34">
        <v>20251301010381</v>
      </c>
      <c r="S15" s="47" t="s">
        <v>174</v>
      </c>
      <c r="T15" s="178"/>
      <c r="U15" s="35">
        <v>5361</v>
      </c>
      <c r="V15" s="37">
        <v>44579220135</v>
      </c>
      <c r="W15" s="37">
        <v>33000000</v>
      </c>
      <c r="X15" s="37">
        <v>44612220135</v>
      </c>
      <c r="Y15" s="38">
        <v>2</v>
      </c>
      <c r="Z15" s="38">
        <v>93</v>
      </c>
      <c r="AA15" s="38">
        <v>100</v>
      </c>
      <c r="AB15" s="38">
        <v>50</v>
      </c>
      <c r="AC15" s="38">
        <v>0</v>
      </c>
      <c r="AD15" s="38">
        <v>100</v>
      </c>
      <c r="AE15" s="38">
        <v>100</v>
      </c>
      <c r="AF15" s="38">
        <v>93.3</v>
      </c>
      <c r="AG15" s="38">
        <v>55.2</v>
      </c>
      <c r="AH15" s="38">
        <v>74.25</v>
      </c>
      <c r="AI15" s="39"/>
      <c r="AJ15" s="39"/>
      <c r="AK15" s="39"/>
      <c r="AL15" s="40"/>
      <c r="AM15" s="38"/>
      <c r="AN15" s="38"/>
      <c r="AO15" s="38"/>
      <c r="AP15" s="38"/>
      <c r="AQ15" s="38"/>
      <c r="AR15" s="115"/>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row>
    <row r="16" spans="1:200" s="107" customFormat="1" ht="57.75" customHeight="1">
      <c r="A16" s="94">
        <v>13</v>
      </c>
      <c r="B16" s="92" t="s">
        <v>175</v>
      </c>
      <c r="C16" s="110" t="s">
        <v>170</v>
      </c>
      <c r="D16" s="92" t="s">
        <v>176</v>
      </c>
      <c r="E16" s="93" t="s">
        <v>56</v>
      </c>
      <c r="F16" s="93" t="s">
        <v>57</v>
      </c>
      <c r="G16" s="121" t="s">
        <v>58</v>
      </c>
      <c r="H16" s="96">
        <v>45827</v>
      </c>
      <c r="I16" s="96">
        <v>45832</v>
      </c>
      <c r="J16" s="96">
        <v>45834</v>
      </c>
      <c r="K16" s="96">
        <v>45845</v>
      </c>
      <c r="L16" s="96">
        <v>45845</v>
      </c>
      <c r="M16" s="96" t="s">
        <v>61</v>
      </c>
      <c r="N16" s="97">
        <v>0</v>
      </c>
      <c r="O16" s="109" t="s">
        <v>95</v>
      </c>
      <c r="P16" s="99" t="s">
        <v>107</v>
      </c>
      <c r="Q16" s="99" t="s">
        <v>132</v>
      </c>
      <c r="R16" s="121">
        <v>20251301010355</v>
      </c>
      <c r="S16" s="175" t="s">
        <v>177</v>
      </c>
      <c r="T16" s="124" t="s">
        <v>178</v>
      </c>
      <c r="U16" s="176">
        <v>5480</v>
      </c>
      <c r="V16" s="122">
        <v>6867553539</v>
      </c>
      <c r="W16" s="122">
        <v>0</v>
      </c>
      <c r="X16" s="122">
        <v>6867553539</v>
      </c>
      <c r="Y16" s="103">
        <v>1</v>
      </c>
      <c r="Z16" s="103">
        <v>100</v>
      </c>
      <c r="AA16" s="103">
        <v>0</v>
      </c>
      <c r="AB16" s="103">
        <v>0</v>
      </c>
      <c r="AC16" s="103">
        <v>0</v>
      </c>
      <c r="AD16" s="103">
        <v>0</v>
      </c>
      <c r="AE16" s="103">
        <v>0</v>
      </c>
      <c r="AF16" s="103">
        <v>60</v>
      </c>
      <c r="AG16" s="103">
        <v>65</v>
      </c>
      <c r="AH16" s="103">
        <v>62.5</v>
      </c>
      <c r="AI16" s="104"/>
      <c r="AJ16" s="104" t="s">
        <v>179</v>
      </c>
      <c r="AK16" s="104" t="s">
        <v>180</v>
      </c>
      <c r="AL16" s="111" t="s">
        <v>181</v>
      </c>
      <c r="AM16" s="125" t="s">
        <v>114</v>
      </c>
      <c r="AN16" s="103" t="s">
        <v>115</v>
      </c>
      <c r="AO16" s="103" t="s">
        <v>72</v>
      </c>
      <c r="AP16" s="106" t="s">
        <v>182</v>
      </c>
      <c r="AQ16" s="103" t="s">
        <v>82</v>
      </c>
      <c r="AR16" s="96">
        <v>45849</v>
      </c>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row>
    <row r="17" spans="1:87" s="107" customFormat="1" ht="57.75" customHeight="1">
      <c r="A17" s="94">
        <v>14</v>
      </c>
      <c r="B17" s="92" t="s">
        <v>53</v>
      </c>
      <c r="C17" s="110" t="s">
        <v>183</v>
      </c>
      <c r="D17" s="92" t="s">
        <v>184</v>
      </c>
      <c r="E17" s="93" t="s">
        <v>56</v>
      </c>
      <c r="F17" s="93" t="s">
        <v>57</v>
      </c>
      <c r="G17" s="121" t="s">
        <v>106</v>
      </c>
      <c r="H17" s="96">
        <v>45828</v>
      </c>
      <c r="I17" s="96">
        <v>45833</v>
      </c>
      <c r="J17" s="96">
        <v>45834</v>
      </c>
      <c r="K17" s="96" t="s">
        <v>185</v>
      </c>
      <c r="L17" s="96">
        <v>45846</v>
      </c>
      <c r="M17" s="96" t="s">
        <v>61</v>
      </c>
      <c r="N17" s="92">
        <v>0</v>
      </c>
      <c r="O17" s="109" t="s">
        <v>95</v>
      </c>
      <c r="P17" s="99" t="s">
        <v>107</v>
      </c>
      <c r="Q17" s="99" t="s">
        <v>108</v>
      </c>
      <c r="R17" s="121">
        <v>20251301010437</v>
      </c>
      <c r="S17" s="110" t="s">
        <v>186</v>
      </c>
      <c r="T17" s="179" t="s">
        <v>187</v>
      </c>
      <c r="U17" s="93">
        <v>52540</v>
      </c>
      <c r="V17" s="122">
        <v>11718526787</v>
      </c>
      <c r="W17" s="122">
        <v>0</v>
      </c>
      <c r="X17" s="122">
        <v>11718526787</v>
      </c>
      <c r="Y17" s="103">
        <v>1</v>
      </c>
      <c r="Z17" s="103">
        <v>100</v>
      </c>
      <c r="AA17" s="103">
        <v>100</v>
      </c>
      <c r="AB17" s="103">
        <v>0</v>
      </c>
      <c r="AC17" s="103">
        <v>0</v>
      </c>
      <c r="AD17" s="103">
        <v>0</v>
      </c>
      <c r="AE17" s="103">
        <v>0</v>
      </c>
      <c r="AF17" s="103">
        <v>78</v>
      </c>
      <c r="AG17" s="103">
        <v>50</v>
      </c>
      <c r="AH17" s="103">
        <v>64</v>
      </c>
      <c r="AI17" s="104"/>
      <c r="AJ17" s="104" t="s">
        <v>188</v>
      </c>
      <c r="AK17" s="104" t="s">
        <v>188</v>
      </c>
      <c r="AL17" s="111" t="s">
        <v>101</v>
      </c>
      <c r="AM17" s="125" t="s">
        <v>114</v>
      </c>
      <c r="AN17" s="103" t="s">
        <v>115</v>
      </c>
      <c r="AO17" s="103" t="s">
        <v>72</v>
      </c>
      <c r="AP17" s="106" t="s">
        <v>189</v>
      </c>
      <c r="AQ17" s="103" t="s">
        <v>82</v>
      </c>
      <c r="AR17" s="96">
        <v>45848</v>
      </c>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row>
    <row r="18" spans="1:87" s="80" customFormat="1" ht="57.75" customHeight="1">
      <c r="A18" s="94">
        <v>15</v>
      </c>
      <c r="B18" s="92" t="s">
        <v>53</v>
      </c>
      <c r="C18" s="110" t="s">
        <v>54</v>
      </c>
      <c r="D18" s="92" t="s">
        <v>190</v>
      </c>
      <c r="E18" s="93" t="s">
        <v>56</v>
      </c>
      <c r="F18" s="93" t="s">
        <v>57</v>
      </c>
      <c r="G18" s="121" t="s">
        <v>120</v>
      </c>
      <c r="H18" s="96">
        <v>45831</v>
      </c>
      <c r="I18" s="96">
        <v>45833</v>
      </c>
      <c r="J18" s="96" t="s">
        <v>191</v>
      </c>
      <c r="K18" s="96">
        <v>45847</v>
      </c>
      <c r="L18" s="96">
        <v>45847</v>
      </c>
      <c r="M18" s="96" t="s">
        <v>61</v>
      </c>
      <c r="N18" s="92">
        <v>0</v>
      </c>
      <c r="O18" s="109" t="s">
        <v>95</v>
      </c>
      <c r="P18" s="99" t="s">
        <v>192</v>
      </c>
      <c r="Q18" s="99" t="s">
        <v>64</v>
      </c>
      <c r="R18" s="121">
        <v>20241301010422</v>
      </c>
      <c r="S18" s="110" t="s">
        <v>193</v>
      </c>
      <c r="T18" s="124" t="s">
        <v>194</v>
      </c>
      <c r="U18" s="93">
        <v>19473</v>
      </c>
      <c r="V18" s="122">
        <v>10758108109</v>
      </c>
      <c r="W18" s="122">
        <v>0</v>
      </c>
      <c r="X18" s="122">
        <v>10758108109</v>
      </c>
      <c r="Y18" s="103">
        <v>2</v>
      </c>
      <c r="Z18" s="103">
        <v>93</v>
      </c>
      <c r="AA18" s="103">
        <v>0</v>
      </c>
      <c r="AB18" s="103">
        <v>0</v>
      </c>
      <c r="AC18" s="103">
        <v>0</v>
      </c>
      <c r="AD18" s="103">
        <v>0</v>
      </c>
      <c r="AE18" s="103">
        <v>0</v>
      </c>
      <c r="AF18" s="103">
        <v>55.8</v>
      </c>
      <c r="AG18" s="103">
        <v>56</v>
      </c>
      <c r="AH18" s="103">
        <v>55.9</v>
      </c>
      <c r="AI18" s="104"/>
      <c r="AJ18" s="104" t="s">
        <v>188</v>
      </c>
      <c r="AK18" s="104" t="s">
        <v>195</v>
      </c>
      <c r="AL18" s="111" t="s">
        <v>196</v>
      </c>
      <c r="AM18" s="103" t="s">
        <v>197</v>
      </c>
      <c r="AN18" s="103" t="s">
        <v>198</v>
      </c>
      <c r="AO18" s="103" t="s">
        <v>72</v>
      </c>
      <c r="AP18" s="103"/>
      <c r="AQ18" s="103" t="s">
        <v>82</v>
      </c>
      <c r="AR18" s="96">
        <v>45866</v>
      </c>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row>
    <row r="19" spans="1:87" s="107" customFormat="1" ht="57.75" customHeight="1">
      <c r="A19" s="184">
        <v>16</v>
      </c>
      <c r="B19" s="120" t="s">
        <v>199</v>
      </c>
      <c r="C19" s="71" t="s">
        <v>200</v>
      </c>
      <c r="D19" s="71" t="s">
        <v>201</v>
      </c>
      <c r="E19" s="72" t="s">
        <v>56</v>
      </c>
      <c r="F19" s="72" t="s">
        <v>57</v>
      </c>
      <c r="G19" s="81" t="s">
        <v>58</v>
      </c>
      <c r="H19" s="74">
        <v>45831</v>
      </c>
      <c r="I19" s="74">
        <v>45833</v>
      </c>
      <c r="J19" s="74" t="s">
        <v>202</v>
      </c>
      <c r="K19" s="74">
        <v>45846</v>
      </c>
      <c r="L19" s="74">
        <v>45847</v>
      </c>
      <c r="M19" s="74" t="s">
        <v>203</v>
      </c>
      <c r="N19" s="75">
        <v>0</v>
      </c>
      <c r="O19" s="85" t="s">
        <v>95</v>
      </c>
      <c r="P19" s="77" t="s">
        <v>63</v>
      </c>
      <c r="Q19" s="77" t="s">
        <v>204</v>
      </c>
      <c r="R19" s="81">
        <v>20201301011671</v>
      </c>
      <c r="S19" s="82" t="s">
        <v>205</v>
      </c>
      <c r="T19" s="83" t="s">
        <v>206</v>
      </c>
      <c r="U19" s="72">
        <v>44650</v>
      </c>
      <c r="V19" s="84">
        <v>15684569924.76</v>
      </c>
      <c r="W19" s="84">
        <v>0</v>
      </c>
      <c r="X19" s="84">
        <v>15684569924.76</v>
      </c>
      <c r="Y19" s="78">
        <v>6</v>
      </c>
      <c r="Z19" s="78">
        <v>64</v>
      </c>
      <c r="AA19" s="78">
        <v>100</v>
      </c>
      <c r="AB19" s="78">
        <v>0</v>
      </c>
      <c r="AC19" s="78">
        <v>0</v>
      </c>
      <c r="AD19" s="78">
        <v>0</v>
      </c>
      <c r="AE19" s="78">
        <v>0</v>
      </c>
      <c r="AF19" s="78">
        <v>56.4</v>
      </c>
      <c r="AG19" s="78">
        <v>51</v>
      </c>
      <c r="AH19" s="78">
        <v>53.7</v>
      </c>
      <c r="AI19" s="79"/>
      <c r="AJ19" s="79" t="s">
        <v>99</v>
      </c>
      <c r="AK19" s="79" t="s">
        <v>207</v>
      </c>
      <c r="AL19" s="86" t="s">
        <v>208</v>
      </c>
      <c r="AM19" s="78" t="s">
        <v>209</v>
      </c>
      <c r="AN19" s="78" t="s">
        <v>210</v>
      </c>
      <c r="AO19" s="78"/>
      <c r="AP19" s="78"/>
      <c r="AQ19" s="78" t="s">
        <v>211</v>
      </c>
      <c r="AR19" s="7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row>
    <row r="20" spans="1:87" s="107" customFormat="1" ht="57.75" customHeight="1">
      <c r="A20" s="94">
        <v>17</v>
      </c>
      <c r="B20" s="92" t="s">
        <v>92</v>
      </c>
      <c r="C20" s="110" t="s">
        <v>93</v>
      </c>
      <c r="D20" s="92" t="s">
        <v>212</v>
      </c>
      <c r="E20" s="93" t="s">
        <v>56</v>
      </c>
      <c r="F20" s="93" t="s">
        <v>57</v>
      </c>
      <c r="G20" s="121" t="s">
        <v>120</v>
      </c>
      <c r="H20" s="96">
        <v>45832</v>
      </c>
      <c r="I20" s="96">
        <v>45834</v>
      </c>
      <c r="J20" s="96">
        <v>45835</v>
      </c>
      <c r="K20" s="96">
        <v>45846</v>
      </c>
      <c r="L20" s="96">
        <v>45847</v>
      </c>
      <c r="M20" s="96" t="s">
        <v>61</v>
      </c>
      <c r="N20" s="97" t="s">
        <v>76</v>
      </c>
      <c r="O20" s="134">
        <v>45742</v>
      </c>
      <c r="P20" s="99" t="s">
        <v>107</v>
      </c>
      <c r="Q20" s="99" t="s">
        <v>108</v>
      </c>
      <c r="R20" s="121">
        <v>20241301010367</v>
      </c>
      <c r="S20" s="110" t="s">
        <v>213</v>
      </c>
      <c r="T20" s="124" t="s">
        <v>214</v>
      </c>
      <c r="U20" s="93">
        <v>70713</v>
      </c>
      <c r="V20" s="122">
        <v>22786673059</v>
      </c>
      <c r="W20" s="122">
        <v>100000000</v>
      </c>
      <c r="X20" s="122">
        <v>22886673059</v>
      </c>
      <c r="Y20" s="103">
        <v>2</v>
      </c>
      <c r="Z20" s="103">
        <v>93</v>
      </c>
      <c r="AA20" s="103">
        <v>0</v>
      </c>
      <c r="AB20" s="103">
        <v>50</v>
      </c>
      <c r="AC20" s="103">
        <v>0</v>
      </c>
      <c r="AD20" s="103">
        <v>100</v>
      </c>
      <c r="AE20" s="103">
        <v>0</v>
      </c>
      <c r="AF20" s="103">
        <v>65.3</v>
      </c>
      <c r="AG20" s="103">
        <v>50.428571428571402</v>
      </c>
      <c r="AH20" s="103">
        <v>57.8642857142857</v>
      </c>
      <c r="AI20" s="104"/>
      <c r="AJ20" s="104" t="s">
        <v>215</v>
      </c>
      <c r="AK20" s="104" t="s">
        <v>155</v>
      </c>
      <c r="AL20" s="111" t="s">
        <v>216</v>
      </c>
      <c r="AM20" s="103" t="s">
        <v>217</v>
      </c>
      <c r="AN20" s="103" t="s">
        <v>115</v>
      </c>
      <c r="AO20" s="103" t="s">
        <v>72</v>
      </c>
      <c r="AP20" s="106" t="s">
        <v>218</v>
      </c>
      <c r="AQ20" s="103" t="s">
        <v>82</v>
      </c>
      <c r="AR20" s="96">
        <v>45848</v>
      </c>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row>
    <row r="21" spans="1:87" s="107" customFormat="1" ht="57.75" customHeight="1">
      <c r="A21" s="136">
        <v>18</v>
      </c>
      <c r="B21" s="137" t="s">
        <v>169</v>
      </c>
      <c r="C21" s="92" t="s">
        <v>170</v>
      </c>
      <c r="D21" s="92" t="s">
        <v>219</v>
      </c>
      <c r="E21" s="93" t="s">
        <v>56</v>
      </c>
      <c r="F21" s="93" t="s">
        <v>57</v>
      </c>
      <c r="G21" s="121" t="s">
        <v>120</v>
      </c>
      <c r="H21" s="96">
        <v>45832</v>
      </c>
      <c r="I21" s="96">
        <v>45834</v>
      </c>
      <c r="J21" s="96">
        <v>45838</v>
      </c>
      <c r="K21" s="96">
        <v>45846</v>
      </c>
      <c r="L21" s="96">
        <v>45847</v>
      </c>
      <c r="M21" s="96" t="s">
        <v>61</v>
      </c>
      <c r="N21" s="92">
        <v>0</v>
      </c>
      <c r="O21" s="109" t="s">
        <v>95</v>
      </c>
      <c r="P21" s="99" t="s">
        <v>107</v>
      </c>
      <c r="Q21" s="99" t="s">
        <v>108</v>
      </c>
      <c r="R21" s="121">
        <v>20251301010570</v>
      </c>
      <c r="S21" s="110" t="s">
        <v>220</v>
      </c>
      <c r="T21" s="124" t="s">
        <v>221</v>
      </c>
      <c r="U21" s="93">
        <v>5604</v>
      </c>
      <c r="V21" s="122">
        <v>6867553539</v>
      </c>
      <c r="W21" s="122">
        <v>0</v>
      </c>
      <c r="X21" s="122">
        <v>6867553539</v>
      </c>
      <c r="Y21" s="103">
        <v>1</v>
      </c>
      <c r="Z21" s="103">
        <v>100</v>
      </c>
      <c r="AA21" s="103">
        <v>0</v>
      </c>
      <c r="AB21" s="103">
        <v>0</v>
      </c>
      <c r="AC21" s="103">
        <v>0</v>
      </c>
      <c r="AD21" s="103">
        <v>0</v>
      </c>
      <c r="AE21" s="103">
        <v>0</v>
      </c>
      <c r="AF21" s="103">
        <v>60</v>
      </c>
      <c r="AG21" s="103">
        <v>59</v>
      </c>
      <c r="AH21" s="103">
        <v>59.5</v>
      </c>
      <c r="AI21" s="104"/>
      <c r="AJ21" s="104" t="s">
        <v>222</v>
      </c>
      <c r="AK21" s="104" t="s">
        <v>223</v>
      </c>
      <c r="AL21" s="111" t="s">
        <v>224</v>
      </c>
      <c r="AM21" s="103" t="s">
        <v>225</v>
      </c>
      <c r="AN21" s="103" t="s">
        <v>101</v>
      </c>
      <c r="AO21" s="103" t="s">
        <v>72</v>
      </c>
      <c r="AP21" s="106" t="s">
        <v>226</v>
      </c>
      <c r="AQ21" s="103" t="s">
        <v>227</v>
      </c>
      <c r="AR21" s="96">
        <v>45852</v>
      </c>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row>
    <row r="22" spans="1:87" s="107" customFormat="1" ht="57.75" customHeight="1">
      <c r="A22" s="127">
        <v>19</v>
      </c>
      <c r="B22" s="128" t="s">
        <v>169</v>
      </c>
      <c r="C22" s="92" t="s">
        <v>170</v>
      </c>
      <c r="D22" s="92" t="s">
        <v>228</v>
      </c>
      <c r="E22" s="93" t="s">
        <v>56</v>
      </c>
      <c r="F22" s="93" t="s">
        <v>57</v>
      </c>
      <c r="G22" s="121" t="s">
        <v>120</v>
      </c>
      <c r="H22" s="96">
        <v>45832</v>
      </c>
      <c r="I22" s="96">
        <v>45834</v>
      </c>
      <c r="J22" s="96">
        <v>45838</v>
      </c>
      <c r="K22" s="96">
        <v>45846</v>
      </c>
      <c r="L22" s="96">
        <v>45847</v>
      </c>
      <c r="M22" s="96" t="s">
        <v>61</v>
      </c>
      <c r="N22" s="97" t="s">
        <v>138</v>
      </c>
      <c r="O22" s="134">
        <v>45742</v>
      </c>
      <c r="P22" s="99" t="s">
        <v>63</v>
      </c>
      <c r="Q22" s="99" t="s">
        <v>64</v>
      </c>
      <c r="R22" s="121">
        <v>20241301010236</v>
      </c>
      <c r="S22" s="110" t="s">
        <v>229</v>
      </c>
      <c r="T22" s="124" t="s">
        <v>230</v>
      </c>
      <c r="U22" s="93">
        <v>5107</v>
      </c>
      <c r="V22" s="122">
        <v>9909634744</v>
      </c>
      <c r="W22" s="122">
        <v>0</v>
      </c>
      <c r="X22" s="122">
        <v>9909634744</v>
      </c>
      <c r="Y22" s="103">
        <v>4</v>
      </c>
      <c r="Z22" s="103">
        <v>79</v>
      </c>
      <c r="AA22" s="103">
        <v>0</v>
      </c>
      <c r="AB22" s="103">
        <v>0</v>
      </c>
      <c r="AC22" s="103">
        <v>0</v>
      </c>
      <c r="AD22" s="103">
        <v>0</v>
      </c>
      <c r="AE22" s="103">
        <v>0</v>
      </c>
      <c r="AF22" s="103">
        <v>47.4</v>
      </c>
      <c r="AG22" s="103">
        <v>53</v>
      </c>
      <c r="AH22" s="103">
        <v>50.2</v>
      </c>
      <c r="AI22" s="104">
        <v>16762283969.07</v>
      </c>
      <c r="AJ22" s="104" t="s">
        <v>179</v>
      </c>
      <c r="AK22" s="104" t="s">
        <v>231</v>
      </c>
      <c r="AL22" s="111" t="s">
        <v>232</v>
      </c>
      <c r="AM22" s="103" t="s">
        <v>233</v>
      </c>
      <c r="AN22" s="103" t="s">
        <v>234</v>
      </c>
      <c r="AO22" s="103" t="s">
        <v>72</v>
      </c>
      <c r="AP22" s="103" t="s">
        <v>72</v>
      </c>
      <c r="AQ22" s="103" t="s">
        <v>82</v>
      </c>
      <c r="AR22" s="96">
        <v>45849</v>
      </c>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row>
    <row r="23" spans="1:87" s="107" customFormat="1" ht="57.75" customHeight="1">
      <c r="A23" s="94">
        <v>20</v>
      </c>
      <c r="B23" s="92" t="s">
        <v>83</v>
      </c>
      <c r="C23" s="110" t="s">
        <v>84</v>
      </c>
      <c r="D23" s="92" t="s">
        <v>235</v>
      </c>
      <c r="E23" s="93" t="s">
        <v>56</v>
      </c>
      <c r="F23" s="93" t="s">
        <v>57</v>
      </c>
      <c r="G23" s="121" t="s">
        <v>120</v>
      </c>
      <c r="H23" s="96">
        <v>45832</v>
      </c>
      <c r="I23" s="96">
        <v>45834</v>
      </c>
      <c r="J23" s="96">
        <v>45852</v>
      </c>
      <c r="K23" s="96" t="s">
        <v>236</v>
      </c>
      <c r="L23" s="96">
        <v>45847</v>
      </c>
      <c r="M23" s="96" t="s">
        <v>61</v>
      </c>
      <c r="N23" s="97">
        <v>0</v>
      </c>
      <c r="O23" s="109" t="s">
        <v>95</v>
      </c>
      <c r="P23" s="99" t="s">
        <v>237</v>
      </c>
      <c r="Q23" s="99" t="s">
        <v>132</v>
      </c>
      <c r="R23" s="121">
        <v>20251301010393</v>
      </c>
      <c r="S23" s="110" t="s">
        <v>238</v>
      </c>
      <c r="T23" s="92" t="s">
        <v>239</v>
      </c>
      <c r="U23" s="93">
        <v>18460</v>
      </c>
      <c r="V23" s="122">
        <v>11750486836</v>
      </c>
      <c r="W23" s="122">
        <v>0</v>
      </c>
      <c r="X23" s="122">
        <v>11750486836</v>
      </c>
      <c r="Y23" s="103">
        <v>6</v>
      </c>
      <c r="Z23" s="103">
        <v>64</v>
      </c>
      <c r="AA23" s="103">
        <v>0</v>
      </c>
      <c r="AB23" s="103">
        <v>25</v>
      </c>
      <c r="AC23" s="103">
        <v>0</v>
      </c>
      <c r="AD23" s="103">
        <v>0</v>
      </c>
      <c r="AE23" s="103">
        <v>0</v>
      </c>
      <c r="AF23" s="103">
        <v>42.15</v>
      </c>
      <c r="AG23" s="103">
        <v>48.5</v>
      </c>
      <c r="AH23" s="103">
        <v>45.325000000000003</v>
      </c>
      <c r="AI23" s="104"/>
      <c r="AJ23" s="104" t="s">
        <v>111</v>
      </c>
      <c r="AK23" s="104" t="s">
        <v>240</v>
      </c>
      <c r="AL23" s="111" t="s">
        <v>241</v>
      </c>
      <c r="AM23" s="103"/>
      <c r="AN23" s="103"/>
      <c r="AO23" s="103" t="s">
        <v>72</v>
      </c>
      <c r="AP23" s="103" t="s">
        <v>242</v>
      </c>
      <c r="AQ23" s="103" t="s">
        <v>82</v>
      </c>
      <c r="AR23" s="96">
        <v>45863</v>
      </c>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row>
    <row r="24" spans="1:87" s="107" customFormat="1" ht="57.75" customHeight="1">
      <c r="A24" s="94">
        <v>21</v>
      </c>
      <c r="B24" s="92" t="s">
        <v>199</v>
      </c>
      <c r="C24" s="110" t="s">
        <v>200</v>
      </c>
      <c r="D24" s="92" t="s">
        <v>243</v>
      </c>
      <c r="E24" s="93" t="s">
        <v>56</v>
      </c>
      <c r="F24" s="93" t="s">
        <v>57</v>
      </c>
      <c r="G24" s="121" t="s">
        <v>120</v>
      </c>
      <c r="H24" s="96">
        <v>45832</v>
      </c>
      <c r="I24" s="96">
        <v>45834</v>
      </c>
      <c r="J24" s="96">
        <v>45840</v>
      </c>
      <c r="K24" s="96">
        <v>45847</v>
      </c>
      <c r="L24" s="96">
        <v>45847</v>
      </c>
      <c r="M24" s="96" t="s">
        <v>61</v>
      </c>
      <c r="N24" s="97">
        <v>0</v>
      </c>
      <c r="O24" s="109" t="s">
        <v>95</v>
      </c>
      <c r="P24" s="99" t="s">
        <v>107</v>
      </c>
      <c r="Q24" s="99" t="s">
        <v>132</v>
      </c>
      <c r="R24" s="121">
        <v>20251301010336</v>
      </c>
      <c r="S24" s="110" t="s">
        <v>244</v>
      </c>
      <c r="T24" s="124" t="s">
        <v>245</v>
      </c>
      <c r="U24" s="93">
        <v>44279</v>
      </c>
      <c r="V24" s="122">
        <v>12928379554.959999</v>
      </c>
      <c r="W24" s="122">
        <v>0</v>
      </c>
      <c r="X24" s="122">
        <v>12928379554.959999</v>
      </c>
      <c r="Y24" s="103">
        <v>2</v>
      </c>
      <c r="Z24" s="103">
        <v>93</v>
      </c>
      <c r="AA24" s="103">
        <v>100</v>
      </c>
      <c r="AB24" s="103">
        <v>0</v>
      </c>
      <c r="AC24" s="103">
        <v>0</v>
      </c>
      <c r="AD24" s="103">
        <v>0</v>
      </c>
      <c r="AE24" s="103">
        <v>0</v>
      </c>
      <c r="AF24" s="103">
        <v>73.8</v>
      </c>
      <c r="AG24" s="103">
        <v>41</v>
      </c>
      <c r="AH24" s="103">
        <v>57.4</v>
      </c>
      <c r="AI24" s="104">
        <v>123261874083.52998</v>
      </c>
      <c r="AJ24" s="104" t="s">
        <v>111</v>
      </c>
      <c r="AK24" s="104" t="s">
        <v>246</v>
      </c>
      <c r="AL24" s="111" t="s">
        <v>101</v>
      </c>
      <c r="AM24" s="103" t="s">
        <v>247</v>
      </c>
      <c r="AN24" s="103" t="s">
        <v>210</v>
      </c>
      <c r="AO24" s="103" t="s">
        <v>72</v>
      </c>
      <c r="AP24" s="103" t="s">
        <v>72</v>
      </c>
      <c r="AQ24" s="103" t="s">
        <v>82</v>
      </c>
      <c r="AR24" s="96">
        <v>45842</v>
      </c>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row>
    <row r="25" spans="1:87" s="107" customFormat="1" ht="57.75" customHeight="1">
      <c r="A25" s="94">
        <v>22</v>
      </c>
      <c r="B25" s="92" t="s">
        <v>175</v>
      </c>
      <c r="C25" s="110" t="s">
        <v>170</v>
      </c>
      <c r="D25" s="92" t="s">
        <v>248</v>
      </c>
      <c r="E25" s="93" t="s">
        <v>56</v>
      </c>
      <c r="F25" s="93" t="s">
        <v>57</v>
      </c>
      <c r="G25" s="121" t="s">
        <v>120</v>
      </c>
      <c r="H25" s="96">
        <v>45832</v>
      </c>
      <c r="I25" s="96">
        <v>45834</v>
      </c>
      <c r="J25" s="96">
        <v>45840</v>
      </c>
      <c r="K25" s="96">
        <v>45847</v>
      </c>
      <c r="L25" s="96">
        <v>45847</v>
      </c>
      <c r="M25" s="96" t="s">
        <v>61</v>
      </c>
      <c r="N25" s="97">
        <v>0</v>
      </c>
      <c r="O25" s="109" t="s">
        <v>95</v>
      </c>
      <c r="P25" s="99" t="s">
        <v>107</v>
      </c>
      <c r="Q25" s="99" t="s">
        <v>132</v>
      </c>
      <c r="R25" s="121">
        <v>20251301010347</v>
      </c>
      <c r="S25" s="110" t="s">
        <v>249</v>
      </c>
      <c r="T25" s="124" t="s">
        <v>250</v>
      </c>
      <c r="U25" s="93">
        <v>5490</v>
      </c>
      <c r="V25" s="122">
        <v>9692374539</v>
      </c>
      <c r="W25" s="122">
        <v>0</v>
      </c>
      <c r="X25" s="122">
        <v>9692374539</v>
      </c>
      <c r="Y25" s="103">
        <v>1</v>
      </c>
      <c r="Z25" s="103">
        <v>100</v>
      </c>
      <c r="AA25" s="103">
        <v>0</v>
      </c>
      <c r="AB25" s="103">
        <v>0</v>
      </c>
      <c r="AC25" s="103">
        <v>0</v>
      </c>
      <c r="AD25" s="103">
        <v>0</v>
      </c>
      <c r="AE25" s="103">
        <v>0</v>
      </c>
      <c r="AF25" s="103">
        <v>60</v>
      </c>
      <c r="AG25" s="103">
        <v>51</v>
      </c>
      <c r="AH25" s="103">
        <v>55.5</v>
      </c>
      <c r="AI25" s="104"/>
      <c r="AJ25" s="104" t="s">
        <v>179</v>
      </c>
      <c r="AK25" s="104" t="s">
        <v>251</v>
      </c>
      <c r="AL25" s="111" t="s">
        <v>252</v>
      </c>
      <c r="AM25" s="103" t="s">
        <v>247</v>
      </c>
      <c r="AN25" s="103"/>
      <c r="AO25" s="103" t="s">
        <v>72</v>
      </c>
      <c r="AP25" s="106" t="s">
        <v>253</v>
      </c>
      <c r="AQ25" s="103" t="s">
        <v>254</v>
      </c>
      <c r="AR25" s="96">
        <v>45849</v>
      </c>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row>
    <row r="26" spans="1:87" s="107" customFormat="1" ht="57.75" customHeight="1">
      <c r="A26" s="135">
        <v>23</v>
      </c>
      <c r="B26" s="131" t="s">
        <v>255</v>
      </c>
      <c r="C26" s="92" t="s">
        <v>256</v>
      </c>
      <c r="D26" s="92" t="s">
        <v>257</v>
      </c>
      <c r="E26" s="93" t="s">
        <v>56</v>
      </c>
      <c r="F26" s="93" t="s">
        <v>57</v>
      </c>
      <c r="G26" s="121" t="s">
        <v>120</v>
      </c>
      <c r="H26" s="96">
        <v>45835</v>
      </c>
      <c r="I26" s="96">
        <v>45839</v>
      </c>
      <c r="J26" s="96">
        <v>45839</v>
      </c>
      <c r="K26" s="96">
        <v>45849</v>
      </c>
      <c r="L26" s="96">
        <v>45852</v>
      </c>
      <c r="M26" s="96" t="s">
        <v>61</v>
      </c>
      <c r="N26" s="97">
        <v>0</v>
      </c>
      <c r="O26" s="109" t="s">
        <v>95</v>
      </c>
      <c r="P26" s="99" t="s">
        <v>63</v>
      </c>
      <c r="Q26" s="99" t="s">
        <v>258</v>
      </c>
      <c r="R26" s="121">
        <v>20241301010053</v>
      </c>
      <c r="S26" s="110" t="s">
        <v>259</v>
      </c>
      <c r="T26" s="124" t="s">
        <v>260</v>
      </c>
      <c r="U26" s="93">
        <v>27615</v>
      </c>
      <c r="V26" s="122">
        <v>7016624667.9799995</v>
      </c>
      <c r="W26" s="122">
        <v>0</v>
      </c>
      <c r="X26" s="122">
        <v>7016624667.9799995</v>
      </c>
      <c r="Y26" s="103">
        <v>2</v>
      </c>
      <c r="Z26" s="103">
        <v>93</v>
      </c>
      <c r="AA26" s="103">
        <v>0</v>
      </c>
      <c r="AB26" s="103">
        <v>0</v>
      </c>
      <c r="AC26" s="103">
        <v>0</v>
      </c>
      <c r="AD26" s="103">
        <v>0</v>
      </c>
      <c r="AE26" s="103">
        <v>0</v>
      </c>
      <c r="AF26" s="103">
        <v>55.8</v>
      </c>
      <c r="AG26" s="103">
        <v>63</v>
      </c>
      <c r="AH26" s="103">
        <v>59.4</v>
      </c>
      <c r="AI26" s="104">
        <v>19721664719</v>
      </c>
      <c r="AJ26" s="104" t="s">
        <v>215</v>
      </c>
      <c r="AK26" s="104" t="s">
        <v>261</v>
      </c>
      <c r="AL26" s="111" t="s">
        <v>262</v>
      </c>
      <c r="AM26" s="103" t="s">
        <v>263</v>
      </c>
      <c r="AN26" s="103" t="s">
        <v>264</v>
      </c>
      <c r="AO26" s="103" t="s">
        <v>72</v>
      </c>
      <c r="AP26" s="106" t="s">
        <v>265</v>
      </c>
      <c r="AQ26" s="103" t="s">
        <v>82</v>
      </c>
      <c r="AR26" s="96">
        <v>45866</v>
      </c>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row>
    <row r="27" spans="1:87" s="80" customFormat="1" ht="57.75" customHeight="1">
      <c r="A27" s="94">
        <v>24</v>
      </c>
      <c r="B27" s="92" t="s">
        <v>83</v>
      </c>
      <c r="C27" s="110" t="s">
        <v>84</v>
      </c>
      <c r="D27" s="92" t="s">
        <v>266</v>
      </c>
      <c r="E27" s="93" t="s">
        <v>56</v>
      </c>
      <c r="F27" s="93" t="s">
        <v>57</v>
      </c>
      <c r="G27" s="121" t="s">
        <v>120</v>
      </c>
      <c r="H27" s="96">
        <v>45835</v>
      </c>
      <c r="I27" s="96">
        <v>45837</v>
      </c>
      <c r="J27" s="96">
        <v>45839</v>
      </c>
      <c r="K27" s="96">
        <v>45848</v>
      </c>
      <c r="L27" s="96">
        <v>45852</v>
      </c>
      <c r="M27" s="96" t="s">
        <v>61</v>
      </c>
      <c r="N27" s="97">
        <v>0</v>
      </c>
      <c r="O27" s="109" t="s">
        <v>95</v>
      </c>
      <c r="P27" s="99" t="s">
        <v>63</v>
      </c>
      <c r="Q27" s="99" t="s">
        <v>258</v>
      </c>
      <c r="R27" s="121">
        <v>20251301010402</v>
      </c>
      <c r="S27" s="110" t="s">
        <v>267</v>
      </c>
      <c r="T27" s="124" t="s">
        <v>268</v>
      </c>
      <c r="U27" s="93">
        <v>18001</v>
      </c>
      <c r="V27" s="122">
        <v>10953291581</v>
      </c>
      <c r="W27" s="122">
        <v>0</v>
      </c>
      <c r="X27" s="122">
        <v>10953291581</v>
      </c>
      <c r="Y27" s="103">
        <v>3</v>
      </c>
      <c r="Z27" s="103">
        <v>86</v>
      </c>
      <c r="AA27" s="103">
        <v>100</v>
      </c>
      <c r="AB27" s="103">
        <v>0</v>
      </c>
      <c r="AC27" s="103">
        <v>0</v>
      </c>
      <c r="AD27" s="103">
        <v>0</v>
      </c>
      <c r="AE27" s="103">
        <v>0</v>
      </c>
      <c r="AF27" s="103">
        <v>69.599999999999994</v>
      </c>
      <c r="AG27" s="103">
        <v>57</v>
      </c>
      <c r="AH27" s="103">
        <v>63.3</v>
      </c>
      <c r="AI27" s="104"/>
      <c r="AJ27" s="104" t="s">
        <v>67</v>
      </c>
      <c r="AK27" s="104" t="s">
        <v>240</v>
      </c>
      <c r="AL27" s="111" t="s">
        <v>269</v>
      </c>
      <c r="AM27" s="103" t="s">
        <v>270</v>
      </c>
      <c r="AN27" s="103" t="s">
        <v>271</v>
      </c>
      <c r="AO27" s="103" t="s">
        <v>72</v>
      </c>
      <c r="AP27" s="103" t="s">
        <v>72</v>
      </c>
      <c r="AQ27" s="103" t="s">
        <v>82</v>
      </c>
      <c r="AR27" s="96">
        <v>45866</v>
      </c>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row>
    <row r="28" spans="1:87" s="41" customFormat="1" ht="57.75" customHeight="1">
      <c r="A28" s="118">
        <v>26</v>
      </c>
      <c r="B28" s="33" t="s">
        <v>83</v>
      </c>
      <c r="C28" s="47" t="s">
        <v>84</v>
      </c>
      <c r="D28" s="33" t="s">
        <v>272</v>
      </c>
      <c r="E28" s="35" t="s">
        <v>56</v>
      </c>
      <c r="F28" s="35" t="s">
        <v>172</v>
      </c>
      <c r="G28" s="34" t="s">
        <v>120</v>
      </c>
      <c r="H28" s="36"/>
      <c r="I28" s="36"/>
      <c r="J28" s="36"/>
      <c r="K28" s="36"/>
      <c r="L28" s="36"/>
      <c r="M28" s="36"/>
      <c r="N28" s="42" t="s">
        <v>273</v>
      </c>
      <c r="O28" s="52">
        <v>45733</v>
      </c>
      <c r="P28" s="57" t="s">
        <v>173</v>
      </c>
      <c r="Q28" s="57" t="s">
        <v>132</v>
      </c>
      <c r="R28" s="34">
        <v>20211301011344</v>
      </c>
      <c r="S28" s="47" t="s">
        <v>274</v>
      </c>
      <c r="T28" s="33"/>
      <c r="U28" s="35">
        <v>18479</v>
      </c>
      <c r="V28" s="37">
        <v>6091677902</v>
      </c>
      <c r="W28" s="37">
        <v>0</v>
      </c>
      <c r="X28" s="37">
        <v>6091677902</v>
      </c>
      <c r="Y28" s="38">
        <v>2</v>
      </c>
      <c r="Z28" s="38">
        <v>93</v>
      </c>
      <c r="AA28" s="38">
        <v>100</v>
      </c>
      <c r="AB28" s="38">
        <v>0</v>
      </c>
      <c r="AC28" s="38">
        <v>0</v>
      </c>
      <c r="AD28" s="38">
        <v>0</v>
      </c>
      <c r="AE28" s="38">
        <v>0</v>
      </c>
      <c r="AF28" s="38">
        <v>73.8</v>
      </c>
      <c r="AG28" s="38">
        <v>18</v>
      </c>
      <c r="AH28" s="38">
        <v>45.9</v>
      </c>
      <c r="AI28" s="39"/>
      <c r="AJ28" s="39"/>
      <c r="AK28" s="39"/>
      <c r="AL28" s="40"/>
      <c r="AM28" s="38"/>
      <c r="AN28" s="38"/>
      <c r="AO28" s="38"/>
      <c r="AP28" s="38"/>
      <c r="AQ28" s="38"/>
      <c r="AR28" s="115"/>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row>
    <row r="29" spans="1:87" s="80" customFormat="1" ht="57.75" customHeight="1">
      <c r="A29" s="73">
        <v>27</v>
      </c>
      <c r="B29" s="71" t="s">
        <v>83</v>
      </c>
      <c r="C29" s="82" t="s">
        <v>84</v>
      </c>
      <c r="D29" s="71" t="s">
        <v>275</v>
      </c>
      <c r="E29" s="72" t="s">
        <v>56</v>
      </c>
      <c r="F29" s="72" t="s">
        <v>57</v>
      </c>
      <c r="G29" s="81" t="s">
        <v>106</v>
      </c>
      <c r="H29" s="74">
        <v>45839</v>
      </c>
      <c r="I29" s="74">
        <v>45841</v>
      </c>
      <c r="J29" s="74">
        <v>45844</v>
      </c>
      <c r="K29" s="74">
        <v>45852</v>
      </c>
      <c r="L29" s="74">
        <v>45853</v>
      </c>
      <c r="M29" s="74" t="s">
        <v>203</v>
      </c>
      <c r="N29" s="75">
        <v>0</v>
      </c>
      <c r="O29" s="85" t="s">
        <v>95</v>
      </c>
      <c r="P29" s="77" t="s">
        <v>63</v>
      </c>
      <c r="Q29" s="77" t="s">
        <v>64</v>
      </c>
      <c r="R29" s="81">
        <v>20251301010525</v>
      </c>
      <c r="S29" s="82" t="s">
        <v>276</v>
      </c>
      <c r="T29" s="83" t="s">
        <v>277</v>
      </c>
      <c r="U29" s="72">
        <v>18610</v>
      </c>
      <c r="V29" s="84">
        <v>8410956733</v>
      </c>
      <c r="W29" s="84">
        <v>0</v>
      </c>
      <c r="X29" s="84">
        <v>8410956733</v>
      </c>
      <c r="Y29" s="78">
        <v>2</v>
      </c>
      <c r="Z29" s="78">
        <v>93</v>
      </c>
      <c r="AA29" s="78">
        <v>100</v>
      </c>
      <c r="AB29" s="78">
        <v>0</v>
      </c>
      <c r="AC29" s="78">
        <v>0</v>
      </c>
      <c r="AD29" s="78">
        <v>0</v>
      </c>
      <c r="AE29" s="78">
        <v>0</v>
      </c>
      <c r="AF29" s="78">
        <v>73.8</v>
      </c>
      <c r="AG29" s="78">
        <v>53</v>
      </c>
      <c r="AH29" s="78">
        <v>63.4</v>
      </c>
      <c r="AI29" s="79"/>
      <c r="AJ29" s="79" t="s">
        <v>67</v>
      </c>
      <c r="AK29" s="79" t="s">
        <v>240</v>
      </c>
      <c r="AL29" s="86" t="s">
        <v>278</v>
      </c>
      <c r="AM29" s="78" t="s">
        <v>279</v>
      </c>
      <c r="AN29" s="78" t="s">
        <v>280</v>
      </c>
      <c r="AO29" s="78" t="s">
        <v>281</v>
      </c>
      <c r="AP29" s="78" t="s">
        <v>210</v>
      </c>
      <c r="AQ29" s="78" t="s">
        <v>282</v>
      </c>
      <c r="AR29" s="74" t="s">
        <v>283</v>
      </c>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row>
    <row r="30" spans="1:87" s="80" customFormat="1" ht="57.75" customHeight="1">
      <c r="A30" s="73">
        <v>28</v>
      </c>
      <c r="B30" s="71" t="s">
        <v>83</v>
      </c>
      <c r="C30" s="82" t="s">
        <v>84</v>
      </c>
      <c r="D30" s="142" t="s">
        <v>284</v>
      </c>
      <c r="E30" s="72" t="s">
        <v>56</v>
      </c>
      <c r="F30" s="72" t="s">
        <v>57</v>
      </c>
      <c r="G30" s="81" t="s">
        <v>120</v>
      </c>
      <c r="H30" s="74">
        <v>45840</v>
      </c>
      <c r="I30" s="74">
        <v>45842</v>
      </c>
      <c r="J30" s="74">
        <v>45844</v>
      </c>
      <c r="K30" s="74">
        <v>45852</v>
      </c>
      <c r="L30" s="74">
        <v>45854</v>
      </c>
      <c r="M30" s="74" t="s">
        <v>203</v>
      </c>
      <c r="N30" s="75" t="s">
        <v>285</v>
      </c>
      <c r="O30" s="76">
        <v>45762</v>
      </c>
      <c r="P30" s="77" t="s">
        <v>63</v>
      </c>
      <c r="Q30" s="77" t="s">
        <v>258</v>
      </c>
      <c r="R30" s="81">
        <v>20251301010176</v>
      </c>
      <c r="S30" s="82" t="s">
        <v>286</v>
      </c>
      <c r="T30" s="83" t="s">
        <v>287</v>
      </c>
      <c r="U30" s="72">
        <v>18592</v>
      </c>
      <c r="V30" s="84">
        <v>29087152816</v>
      </c>
      <c r="W30" s="84">
        <v>0</v>
      </c>
      <c r="X30" s="84">
        <v>29087152816</v>
      </c>
      <c r="Y30" s="78">
        <v>2</v>
      </c>
      <c r="Z30" s="78">
        <v>93</v>
      </c>
      <c r="AA30" s="78">
        <v>100</v>
      </c>
      <c r="AB30" s="78">
        <v>50</v>
      </c>
      <c r="AC30" s="78">
        <v>0</v>
      </c>
      <c r="AD30" s="78">
        <v>0</v>
      </c>
      <c r="AE30" s="78">
        <v>0</v>
      </c>
      <c r="AF30" s="78">
        <v>81.3</v>
      </c>
      <c r="AG30" s="78">
        <v>46</v>
      </c>
      <c r="AH30" s="78">
        <v>63.65</v>
      </c>
      <c r="AI30" s="79"/>
      <c r="AJ30" s="79" t="s">
        <v>67</v>
      </c>
      <c r="AK30" s="79" t="s">
        <v>288</v>
      </c>
      <c r="AL30" s="86" t="s">
        <v>289</v>
      </c>
      <c r="AM30" s="78" t="s">
        <v>290</v>
      </c>
      <c r="AN30" s="78" t="s">
        <v>291</v>
      </c>
      <c r="AO30" s="78"/>
      <c r="AP30" s="78"/>
      <c r="AQ30" s="78" t="s">
        <v>292</v>
      </c>
      <c r="AR30" s="74" t="s">
        <v>293</v>
      </c>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row>
    <row r="31" spans="1:87" s="26" customFormat="1" ht="57.75" customHeight="1">
      <c r="A31" s="113">
        <v>29</v>
      </c>
      <c r="B31" s="18" t="s">
        <v>294</v>
      </c>
      <c r="C31" s="46" t="s">
        <v>295</v>
      </c>
      <c r="D31" s="18" t="s">
        <v>296</v>
      </c>
      <c r="E31" s="20" t="s">
        <v>56</v>
      </c>
      <c r="F31" s="20" t="s">
        <v>172</v>
      </c>
      <c r="G31" s="19" t="s">
        <v>297</v>
      </c>
      <c r="H31" s="21"/>
      <c r="I31" s="21"/>
      <c r="J31" s="21"/>
      <c r="K31" s="21"/>
      <c r="L31" s="21"/>
      <c r="M31" s="21"/>
      <c r="N31" s="29" t="s">
        <v>298</v>
      </c>
      <c r="O31" s="53">
        <v>45628</v>
      </c>
      <c r="P31" s="56" t="s">
        <v>173</v>
      </c>
      <c r="Q31" s="56" t="s">
        <v>173</v>
      </c>
      <c r="R31" s="19">
        <v>20241301010225</v>
      </c>
      <c r="S31" s="46" t="s">
        <v>299</v>
      </c>
      <c r="T31" s="18"/>
      <c r="U31" s="20">
        <v>50000</v>
      </c>
      <c r="V31" s="22">
        <v>19231234715</v>
      </c>
      <c r="W31" s="22">
        <v>0</v>
      </c>
      <c r="X31" s="22">
        <v>19231234715</v>
      </c>
      <c r="Y31" s="23">
        <v>13</v>
      </c>
      <c r="Z31" s="23">
        <v>14</v>
      </c>
      <c r="AA31" s="23">
        <v>100</v>
      </c>
      <c r="AB31" s="23">
        <v>50</v>
      </c>
      <c r="AC31" s="23">
        <v>0</v>
      </c>
      <c r="AD31" s="23">
        <v>0</v>
      </c>
      <c r="AE31" s="23">
        <v>0</v>
      </c>
      <c r="AF31" s="23">
        <v>33.9</v>
      </c>
      <c r="AG31" s="23">
        <v>52.8</v>
      </c>
      <c r="AH31" s="23">
        <v>43.35</v>
      </c>
      <c r="AI31" s="24"/>
      <c r="AJ31" s="24"/>
      <c r="AK31" s="24"/>
      <c r="AL31" s="25"/>
      <c r="AM31" s="23"/>
      <c r="AN31" s="23"/>
      <c r="AO31" s="23"/>
      <c r="AP31" s="23"/>
      <c r="AQ31" s="23"/>
      <c r="AR31" s="115"/>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row>
    <row r="32" spans="1:87" s="107" customFormat="1" ht="57.75" customHeight="1">
      <c r="A32" s="94">
        <v>30</v>
      </c>
      <c r="B32" s="92" t="s">
        <v>92</v>
      </c>
      <c r="C32" s="110" t="s">
        <v>93</v>
      </c>
      <c r="D32" s="92" t="s">
        <v>300</v>
      </c>
      <c r="E32" s="93" t="s">
        <v>56</v>
      </c>
      <c r="F32" s="93" t="s">
        <v>57</v>
      </c>
      <c r="G32" s="121" t="s">
        <v>106</v>
      </c>
      <c r="H32" s="96">
        <v>45840</v>
      </c>
      <c r="I32" s="96">
        <v>45842</v>
      </c>
      <c r="J32" s="96">
        <v>45844</v>
      </c>
      <c r="K32" s="96">
        <v>45853</v>
      </c>
      <c r="L32" s="96">
        <v>45854</v>
      </c>
      <c r="M32" s="96" t="s">
        <v>61</v>
      </c>
      <c r="N32" s="97">
        <v>0</v>
      </c>
      <c r="O32" s="109" t="s">
        <v>95</v>
      </c>
      <c r="P32" s="99" t="s">
        <v>107</v>
      </c>
      <c r="Q32" s="99" t="s">
        <v>132</v>
      </c>
      <c r="R32" s="121">
        <v>20251301010260</v>
      </c>
      <c r="S32" s="110" t="s">
        <v>301</v>
      </c>
      <c r="T32" s="92" t="s">
        <v>302</v>
      </c>
      <c r="U32" s="93">
        <v>70418</v>
      </c>
      <c r="V32" s="122">
        <v>9432274012.2299995</v>
      </c>
      <c r="W32" s="122">
        <v>425089693.60000002</v>
      </c>
      <c r="X32" s="122">
        <v>9857363705.8299999</v>
      </c>
      <c r="Y32" s="103">
        <v>2</v>
      </c>
      <c r="Z32" s="103">
        <v>93</v>
      </c>
      <c r="AA32" s="103">
        <v>0</v>
      </c>
      <c r="AB32" s="103">
        <v>0</v>
      </c>
      <c r="AC32" s="103">
        <v>0</v>
      </c>
      <c r="AD32" s="103">
        <v>100</v>
      </c>
      <c r="AE32" s="103">
        <v>0</v>
      </c>
      <c r="AF32" s="103">
        <v>57.8</v>
      </c>
      <c r="AG32" s="103">
        <v>39</v>
      </c>
      <c r="AH32" s="103">
        <v>48.4</v>
      </c>
      <c r="AI32" s="104"/>
      <c r="AJ32" s="104" t="s">
        <v>188</v>
      </c>
      <c r="AK32" s="104" t="s">
        <v>303</v>
      </c>
      <c r="AL32" s="111" t="s">
        <v>101</v>
      </c>
      <c r="AM32" s="103" t="s">
        <v>101</v>
      </c>
      <c r="AN32" s="103"/>
      <c r="AO32" s="103" t="s">
        <v>72</v>
      </c>
      <c r="AP32" s="103" t="s">
        <v>72</v>
      </c>
      <c r="AQ32" s="103" t="s">
        <v>82</v>
      </c>
      <c r="AR32" s="96">
        <v>45852</v>
      </c>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row>
    <row r="33" spans="1:87" s="41" customFormat="1" ht="57.75" customHeight="1">
      <c r="A33" s="118">
        <v>31</v>
      </c>
      <c r="B33" s="33" t="s">
        <v>92</v>
      </c>
      <c r="C33" s="47" t="s">
        <v>160</v>
      </c>
      <c r="D33" s="33" t="s">
        <v>161</v>
      </c>
      <c r="E33" s="35" t="s">
        <v>56</v>
      </c>
      <c r="F33" s="35" t="s">
        <v>172</v>
      </c>
      <c r="G33" s="34" t="s">
        <v>106</v>
      </c>
      <c r="H33" s="36"/>
      <c r="I33" s="36"/>
      <c r="J33" s="36"/>
      <c r="K33" s="36"/>
      <c r="L33" s="36"/>
      <c r="M33" s="36"/>
      <c r="N33" s="42" t="s">
        <v>304</v>
      </c>
      <c r="O33" s="52">
        <v>45786</v>
      </c>
      <c r="P33" s="57" t="s">
        <v>173</v>
      </c>
      <c r="Q33" s="57" t="s">
        <v>132</v>
      </c>
      <c r="R33" s="34">
        <v>20251301010041</v>
      </c>
      <c r="S33" s="47" t="s">
        <v>305</v>
      </c>
      <c r="T33" s="33"/>
      <c r="U33" s="35">
        <v>13442</v>
      </c>
      <c r="V33" s="37">
        <v>41473119190</v>
      </c>
      <c r="W33" s="37">
        <v>38500000</v>
      </c>
      <c r="X33" s="37">
        <v>41511619190</v>
      </c>
      <c r="Y33" s="38">
        <v>3</v>
      </c>
      <c r="Z33" s="38">
        <v>86</v>
      </c>
      <c r="AA33" s="38">
        <v>100</v>
      </c>
      <c r="AB33" s="38">
        <v>100</v>
      </c>
      <c r="AC33" s="38">
        <v>0</v>
      </c>
      <c r="AD33" s="38">
        <v>100</v>
      </c>
      <c r="AE33" s="38">
        <v>0</v>
      </c>
      <c r="AF33" s="38">
        <v>86.6</v>
      </c>
      <c r="AG33" s="38">
        <v>46.3333333333333</v>
      </c>
      <c r="AH33" s="38">
        <v>66.466666666666598</v>
      </c>
      <c r="AI33" s="39"/>
      <c r="AJ33" s="39"/>
      <c r="AK33" s="39"/>
      <c r="AL33" s="40"/>
      <c r="AM33" s="38"/>
      <c r="AN33" s="38"/>
      <c r="AO33" s="38"/>
      <c r="AP33" s="38"/>
      <c r="AQ33" s="38"/>
      <c r="AR33" s="115"/>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row>
    <row r="34" spans="1:87" s="107" customFormat="1" ht="57.75" customHeight="1">
      <c r="A34" s="94">
        <v>32</v>
      </c>
      <c r="B34" s="92" t="s">
        <v>53</v>
      </c>
      <c r="C34" s="110" t="s">
        <v>306</v>
      </c>
      <c r="D34" s="92" t="s">
        <v>307</v>
      </c>
      <c r="E34" s="93" t="s">
        <v>56</v>
      </c>
      <c r="F34" s="93" t="s">
        <v>57</v>
      </c>
      <c r="G34" s="121" t="s">
        <v>106</v>
      </c>
      <c r="H34" s="96">
        <v>45841</v>
      </c>
      <c r="I34" s="96">
        <v>45845</v>
      </c>
      <c r="J34" s="96">
        <v>45849</v>
      </c>
      <c r="K34" s="96">
        <v>45854</v>
      </c>
      <c r="L34" s="96">
        <v>45855</v>
      </c>
      <c r="M34" s="96" t="s">
        <v>61</v>
      </c>
      <c r="N34" s="92">
        <v>0</v>
      </c>
      <c r="O34" s="109" t="s">
        <v>95</v>
      </c>
      <c r="P34" s="99" t="s">
        <v>63</v>
      </c>
      <c r="Q34" s="99" t="s">
        <v>64</v>
      </c>
      <c r="R34" s="121">
        <v>20251301010486</v>
      </c>
      <c r="S34" s="110" t="s">
        <v>308</v>
      </c>
      <c r="T34" s="124" t="s">
        <v>309</v>
      </c>
      <c r="U34" s="93">
        <v>76563</v>
      </c>
      <c r="V34" s="122">
        <v>4358657473</v>
      </c>
      <c r="W34" s="122">
        <v>0</v>
      </c>
      <c r="X34" s="122">
        <v>4358657473</v>
      </c>
      <c r="Y34" s="103">
        <v>2</v>
      </c>
      <c r="Z34" s="103">
        <v>93</v>
      </c>
      <c r="AA34" s="103">
        <v>0</v>
      </c>
      <c r="AB34" s="103">
        <v>0</v>
      </c>
      <c r="AC34" s="103">
        <v>0</v>
      </c>
      <c r="AD34" s="103">
        <v>0</v>
      </c>
      <c r="AE34" s="103">
        <v>0</v>
      </c>
      <c r="AF34" s="103">
        <v>55.8</v>
      </c>
      <c r="AG34" s="103">
        <v>44</v>
      </c>
      <c r="AH34" s="103">
        <v>49.9</v>
      </c>
      <c r="AI34" s="104"/>
      <c r="AJ34" s="104" t="s">
        <v>222</v>
      </c>
      <c r="AK34" s="104" t="s">
        <v>310</v>
      </c>
      <c r="AL34" s="111" t="s">
        <v>113</v>
      </c>
      <c r="AM34" s="103" t="s">
        <v>210</v>
      </c>
      <c r="AN34" s="103" t="s">
        <v>311</v>
      </c>
      <c r="AO34" s="103" t="s">
        <v>72</v>
      </c>
      <c r="AP34" s="103" t="s">
        <v>72</v>
      </c>
      <c r="AQ34" s="103" t="s">
        <v>82</v>
      </c>
      <c r="AR34" s="96">
        <v>45866</v>
      </c>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row>
    <row r="35" spans="1:87" s="80" customFormat="1" ht="57.75" customHeight="1">
      <c r="A35" s="73">
        <v>33</v>
      </c>
      <c r="B35" s="71" t="s">
        <v>83</v>
      </c>
      <c r="C35" s="82" t="s">
        <v>84</v>
      </c>
      <c r="D35" s="142" t="s">
        <v>312</v>
      </c>
      <c r="E35" s="72" t="s">
        <v>56</v>
      </c>
      <c r="F35" s="72" t="s">
        <v>57</v>
      </c>
      <c r="G35" s="81" t="s">
        <v>120</v>
      </c>
      <c r="H35" s="74">
        <v>45841</v>
      </c>
      <c r="I35" s="74">
        <v>45846</v>
      </c>
      <c r="J35" s="69">
        <v>45848</v>
      </c>
      <c r="K35" s="74">
        <v>45855</v>
      </c>
      <c r="L35" s="74">
        <v>45855</v>
      </c>
      <c r="M35" s="74" t="s">
        <v>203</v>
      </c>
      <c r="N35" s="75">
        <v>0</v>
      </c>
      <c r="O35" s="85" t="s">
        <v>95</v>
      </c>
      <c r="P35" s="77" t="s">
        <v>63</v>
      </c>
      <c r="Q35" s="77" t="s">
        <v>64</v>
      </c>
      <c r="R35" s="81">
        <v>20251301010433</v>
      </c>
      <c r="S35" s="82" t="s">
        <v>313</v>
      </c>
      <c r="T35" s="83" t="s">
        <v>314</v>
      </c>
      <c r="U35" s="72">
        <v>18247</v>
      </c>
      <c r="V35" s="84">
        <v>8359666097</v>
      </c>
      <c r="W35" s="84">
        <v>0</v>
      </c>
      <c r="X35" s="84">
        <v>8359666097</v>
      </c>
      <c r="Y35" s="78">
        <v>2</v>
      </c>
      <c r="Z35" s="78">
        <v>93</v>
      </c>
      <c r="AA35" s="78">
        <v>100</v>
      </c>
      <c r="AB35" s="78">
        <v>0</v>
      </c>
      <c r="AC35" s="78">
        <v>0</v>
      </c>
      <c r="AD35" s="78">
        <v>0</v>
      </c>
      <c r="AE35" s="78">
        <v>0</v>
      </c>
      <c r="AF35" s="78">
        <v>73.8</v>
      </c>
      <c r="AG35" s="78">
        <v>44</v>
      </c>
      <c r="AH35" s="78">
        <v>58.9</v>
      </c>
      <c r="AI35" s="79"/>
      <c r="AJ35" s="79" t="s">
        <v>111</v>
      </c>
      <c r="AK35" s="79" t="s">
        <v>315</v>
      </c>
      <c r="AL35" s="86" t="s">
        <v>113</v>
      </c>
      <c r="AM35" s="78" t="s">
        <v>210</v>
      </c>
      <c r="AN35" s="78" t="s">
        <v>210</v>
      </c>
      <c r="AO35" s="78"/>
      <c r="AP35" s="78"/>
      <c r="AQ35" s="78" t="s">
        <v>316</v>
      </c>
      <c r="AR35" s="7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row>
    <row r="36" spans="1:87" s="80" customFormat="1" ht="57.75" customHeight="1">
      <c r="A36" s="73">
        <v>34</v>
      </c>
      <c r="B36" s="71" t="s">
        <v>83</v>
      </c>
      <c r="C36" s="82" t="s">
        <v>84</v>
      </c>
      <c r="D36" s="142" t="s">
        <v>317</v>
      </c>
      <c r="E36" s="72" t="s">
        <v>56</v>
      </c>
      <c r="F36" s="72" t="s">
        <v>57</v>
      </c>
      <c r="G36" s="81" t="s">
        <v>120</v>
      </c>
      <c r="H36" s="74">
        <v>45841</v>
      </c>
      <c r="I36" s="74">
        <v>45846</v>
      </c>
      <c r="J36" s="69">
        <v>45847</v>
      </c>
      <c r="K36" s="74">
        <v>45855</v>
      </c>
      <c r="L36" s="74">
        <v>45855</v>
      </c>
      <c r="M36" s="74" t="s">
        <v>203</v>
      </c>
      <c r="N36" s="75">
        <v>0</v>
      </c>
      <c r="O36" s="85" t="s">
        <v>95</v>
      </c>
      <c r="P36" s="77" t="s">
        <v>63</v>
      </c>
      <c r="Q36" s="77" t="s">
        <v>64</v>
      </c>
      <c r="R36" s="81">
        <v>20251301010449</v>
      </c>
      <c r="S36" s="82" t="s">
        <v>318</v>
      </c>
      <c r="T36" s="83" t="s">
        <v>319</v>
      </c>
      <c r="U36" s="72">
        <v>18029</v>
      </c>
      <c r="V36" s="84">
        <v>3321325666</v>
      </c>
      <c r="W36" s="84">
        <v>0</v>
      </c>
      <c r="X36" s="84">
        <v>3321325666</v>
      </c>
      <c r="Y36" s="78">
        <v>2</v>
      </c>
      <c r="Z36" s="78">
        <v>93</v>
      </c>
      <c r="AA36" s="78">
        <v>100</v>
      </c>
      <c r="AB36" s="78">
        <v>0</v>
      </c>
      <c r="AC36" s="78">
        <v>0</v>
      </c>
      <c r="AD36" s="78">
        <v>0</v>
      </c>
      <c r="AE36" s="78">
        <v>0</v>
      </c>
      <c r="AF36" s="78">
        <v>73.8</v>
      </c>
      <c r="AG36" s="78">
        <v>28</v>
      </c>
      <c r="AH36" s="78">
        <v>50.9</v>
      </c>
      <c r="AI36" s="79"/>
      <c r="AJ36" s="79" t="s">
        <v>222</v>
      </c>
      <c r="AK36" s="79" t="s">
        <v>320</v>
      </c>
      <c r="AL36" s="86" t="s">
        <v>113</v>
      </c>
      <c r="AM36" s="78" t="s">
        <v>210</v>
      </c>
      <c r="AN36" s="78" t="s">
        <v>210</v>
      </c>
      <c r="AO36" s="78" t="s">
        <v>210</v>
      </c>
      <c r="AP36" s="78" t="s">
        <v>210</v>
      </c>
      <c r="AQ36" s="78" t="s">
        <v>321</v>
      </c>
      <c r="AR36" s="7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row>
    <row r="37" spans="1:87" s="107" customFormat="1" ht="57.75" customHeight="1">
      <c r="A37" s="135">
        <v>35</v>
      </c>
      <c r="B37" s="131" t="s">
        <v>199</v>
      </c>
      <c r="C37" s="92" t="s">
        <v>322</v>
      </c>
      <c r="D37" s="92" t="s">
        <v>323</v>
      </c>
      <c r="E37" s="93" t="s">
        <v>56</v>
      </c>
      <c r="F37" s="93" t="s">
        <v>57</v>
      </c>
      <c r="G37" s="121" t="s">
        <v>106</v>
      </c>
      <c r="H37" s="96">
        <v>45841</v>
      </c>
      <c r="I37" s="96">
        <v>45845</v>
      </c>
      <c r="J37" s="96">
        <v>45846</v>
      </c>
      <c r="K37" s="96">
        <v>45854</v>
      </c>
      <c r="L37" s="96">
        <v>45855</v>
      </c>
      <c r="M37" s="96" t="s">
        <v>61</v>
      </c>
      <c r="N37" s="97">
        <v>0</v>
      </c>
      <c r="O37" s="109" t="s">
        <v>95</v>
      </c>
      <c r="P37" s="99" t="s">
        <v>63</v>
      </c>
      <c r="Q37" s="99" t="s">
        <v>64</v>
      </c>
      <c r="R37" s="121">
        <v>20251301010368</v>
      </c>
      <c r="S37" s="110" t="s">
        <v>324</v>
      </c>
      <c r="T37" s="124" t="s">
        <v>325</v>
      </c>
      <c r="U37" s="93">
        <v>20750</v>
      </c>
      <c r="V37" s="122">
        <v>5824815350</v>
      </c>
      <c r="W37" s="122">
        <v>0</v>
      </c>
      <c r="X37" s="122">
        <v>5824815350</v>
      </c>
      <c r="Y37" s="103">
        <v>2</v>
      </c>
      <c r="Z37" s="103">
        <v>93</v>
      </c>
      <c r="AA37" s="103">
        <v>0</v>
      </c>
      <c r="AB37" s="103">
        <v>0</v>
      </c>
      <c r="AC37" s="103">
        <v>0</v>
      </c>
      <c r="AD37" s="103">
        <v>0</v>
      </c>
      <c r="AE37" s="103">
        <v>0</v>
      </c>
      <c r="AF37" s="103">
        <v>55.8</v>
      </c>
      <c r="AG37" s="103">
        <v>26</v>
      </c>
      <c r="AH37" s="103">
        <v>40.9</v>
      </c>
      <c r="AI37" s="104"/>
      <c r="AJ37" s="104" t="s">
        <v>99</v>
      </c>
      <c r="AK37" s="104" t="s">
        <v>207</v>
      </c>
      <c r="AL37" s="111" t="s">
        <v>326</v>
      </c>
      <c r="AM37" s="103"/>
      <c r="AN37" s="96" t="s">
        <v>327</v>
      </c>
      <c r="AO37" s="103" t="s">
        <v>72</v>
      </c>
      <c r="AP37" s="103" t="s">
        <v>72</v>
      </c>
      <c r="AQ37" s="111" t="s">
        <v>82</v>
      </c>
      <c r="AR37" s="96">
        <v>45862</v>
      </c>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row>
    <row r="38" spans="1:87" s="80" customFormat="1" ht="57.75" customHeight="1">
      <c r="A38" s="73">
        <v>36</v>
      </c>
      <c r="B38" s="71" t="s">
        <v>328</v>
      </c>
      <c r="C38" s="82" t="s">
        <v>306</v>
      </c>
      <c r="D38" s="142" t="s">
        <v>329</v>
      </c>
      <c r="E38" s="72" t="s">
        <v>56</v>
      </c>
      <c r="F38" s="72" t="s">
        <v>57</v>
      </c>
      <c r="G38" s="81" t="s">
        <v>120</v>
      </c>
      <c r="H38" s="74">
        <v>45845</v>
      </c>
      <c r="I38" s="74">
        <v>45847</v>
      </c>
      <c r="J38" s="74">
        <v>45848</v>
      </c>
      <c r="K38" s="74">
        <v>45858</v>
      </c>
      <c r="L38" s="74">
        <v>45859</v>
      </c>
      <c r="M38" s="74" t="s">
        <v>330</v>
      </c>
      <c r="N38" s="75">
        <v>0</v>
      </c>
      <c r="O38" s="85" t="s">
        <v>95</v>
      </c>
      <c r="P38" s="77" t="s">
        <v>63</v>
      </c>
      <c r="Q38" s="77" t="s">
        <v>64</v>
      </c>
      <c r="R38" s="81">
        <v>20251301010622</v>
      </c>
      <c r="S38" s="82" t="s">
        <v>331</v>
      </c>
      <c r="T38" s="83" t="s">
        <v>332</v>
      </c>
      <c r="U38" s="72">
        <v>76109</v>
      </c>
      <c r="V38" s="84">
        <v>4426980660</v>
      </c>
      <c r="W38" s="84">
        <v>0</v>
      </c>
      <c r="X38" s="84">
        <v>4426980660</v>
      </c>
      <c r="Y38" s="78">
        <v>2</v>
      </c>
      <c r="Z38" s="78">
        <v>93</v>
      </c>
      <c r="AA38" s="78">
        <v>100</v>
      </c>
      <c r="AB38" s="78">
        <v>0</v>
      </c>
      <c r="AC38" s="78">
        <v>0</v>
      </c>
      <c r="AD38" s="78">
        <v>0</v>
      </c>
      <c r="AE38" s="78">
        <v>0</v>
      </c>
      <c r="AF38" s="78">
        <v>73.8</v>
      </c>
      <c r="AG38" s="78">
        <v>81</v>
      </c>
      <c r="AH38" s="78">
        <v>77.400000000000006</v>
      </c>
      <c r="AI38" s="79"/>
      <c r="AJ38" s="79" t="s">
        <v>188</v>
      </c>
      <c r="AK38" s="79" t="s">
        <v>333</v>
      </c>
      <c r="AL38" s="86" t="s">
        <v>210</v>
      </c>
      <c r="AM38" s="78" t="s">
        <v>210</v>
      </c>
      <c r="AN38" s="78" t="s">
        <v>210</v>
      </c>
      <c r="AO38" s="78"/>
      <c r="AP38" s="78"/>
      <c r="AQ38" s="78" t="s">
        <v>334</v>
      </c>
      <c r="AR38" s="7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row>
    <row r="39" spans="1:87" s="80" customFormat="1" ht="57.75" customHeight="1">
      <c r="A39" s="73">
        <v>37</v>
      </c>
      <c r="B39" s="71" t="s">
        <v>335</v>
      </c>
      <c r="C39" s="82" t="s">
        <v>336</v>
      </c>
      <c r="D39" s="142" t="s">
        <v>337</v>
      </c>
      <c r="E39" s="72" t="s">
        <v>56</v>
      </c>
      <c r="F39" s="72" t="s">
        <v>57</v>
      </c>
      <c r="G39" s="81" t="s">
        <v>120</v>
      </c>
      <c r="H39" s="74">
        <v>45845</v>
      </c>
      <c r="I39" s="74">
        <v>45847</v>
      </c>
      <c r="J39" s="74">
        <v>45849</v>
      </c>
      <c r="K39" s="74">
        <v>45856</v>
      </c>
      <c r="L39" s="74">
        <v>45859</v>
      </c>
      <c r="M39" s="74" t="s">
        <v>330</v>
      </c>
      <c r="N39" s="75" t="s">
        <v>138</v>
      </c>
      <c r="O39" s="76">
        <v>45715</v>
      </c>
      <c r="P39" s="77" t="s">
        <v>122</v>
      </c>
      <c r="Q39" s="77" t="s">
        <v>338</v>
      </c>
      <c r="R39" s="81">
        <v>20211301010952</v>
      </c>
      <c r="S39" s="82" t="s">
        <v>339</v>
      </c>
      <c r="T39" s="83" t="s">
        <v>340</v>
      </c>
      <c r="U39" s="72">
        <v>86885</v>
      </c>
      <c r="V39" s="84">
        <v>7027895557</v>
      </c>
      <c r="W39" s="84">
        <v>0</v>
      </c>
      <c r="X39" s="84">
        <v>7027895557</v>
      </c>
      <c r="Y39" s="78">
        <v>1</v>
      </c>
      <c r="Z39" s="78">
        <v>100</v>
      </c>
      <c r="AA39" s="78">
        <v>0</v>
      </c>
      <c r="AB39" s="78">
        <v>0</v>
      </c>
      <c r="AC39" s="78">
        <v>0</v>
      </c>
      <c r="AD39" s="78">
        <v>0</v>
      </c>
      <c r="AE39" s="78">
        <v>0</v>
      </c>
      <c r="AF39" s="78">
        <v>60</v>
      </c>
      <c r="AG39" s="78">
        <v>58</v>
      </c>
      <c r="AH39" s="78">
        <v>59</v>
      </c>
      <c r="AI39" s="79"/>
      <c r="AJ39" s="79" t="s">
        <v>67</v>
      </c>
      <c r="AK39" s="79" t="s">
        <v>341</v>
      </c>
      <c r="AL39" s="79" t="s">
        <v>333</v>
      </c>
      <c r="AM39" s="78" t="s">
        <v>342</v>
      </c>
      <c r="AN39" s="78" t="s">
        <v>210</v>
      </c>
      <c r="AO39" s="78" t="s">
        <v>210</v>
      </c>
      <c r="AP39" s="78" t="s">
        <v>210</v>
      </c>
      <c r="AQ39" s="78" t="s">
        <v>343</v>
      </c>
      <c r="AR39" s="7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row>
    <row r="40" spans="1:87" s="107" customFormat="1" ht="57.75" customHeight="1">
      <c r="A40" s="73">
        <v>38</v>
      </c>
      <c r="B40" s="71" t="s">
        <v>53</v>
      </c>
      <c r="C40" s="82" t="s">
        <v>183</v>
      </c>
      <c r="D40" s="142" t="s">
        <v>344</v>
      </c>
      <c r="E40" s="72" t="s">
        <v>56</v>
      </c>
      <c r="F40" s="72" t="s">
        <v>57</v>
      </c>
      <c r="G40" s="81" t="s">
        <v>120</v>
      </c>
      <c r="H40" s="74">
        <v>45849</v>
      </c>
      <c r="I40" s="74">
        <v>45852</v>
      </c>
      <c r="J40" s="74">
        <v>45854</v>
      </c>
      <c r="K40" s="74">
        <v>45862</v>
      </c>
      <c r="L40" s="74">
        <v>45863</v>
      </c>
      <c r="M40" s="74" t="s">
        <v>330</v>
      </c>
      <c r="N40" s="71">
        <v>0</v>
      </c>
      <c r="O40" s="85" t="s">
        <v>95</v>
      </c>
      <c r="P40" s="77" t="s">
        <v>63</v>
      </c>
      <c r="Q40" s="77" t="s">
        <v>64</v>
      </c>
      <c r="R40" s="81">
        <v>20251301010508</v>
      </c>
      <c r="S40" s="82" t="s">
        <v>345</v>
      </c>
      <c r="T40" s="83" t="s">
        <v>346</v>
      </c>
      <c r="U40" s="72">
        <v>52256</v>
      </c>
      <c r="V40" s="84">
        <v>5213380132</v>
      </c>
      <c r="W40" s="84">
        <v>0</v>
      </c>
      <c r="X40" s="84">
        <v>5213380132</v>
      </c>
      <c r="Y40" s="78">
        <v>2</v>
      </c>
      <c r="Z40" s="78">
        <v>93</v>
      </c>
      <c r="AA40" s="78">
        <v>100</v>
      </c>
      <c r="AB40" s="78">
        <v>0</v>
      </c>
      <c r="AC40" s="78">
        <v>0</v>
      </c>
      <c r="AD40" s="78">
        <v>0</v>
      </c>
      <c r="AE40" s="78">
        <v>0</v>
      </c>
      <c r="AF40" s="78">
        <v>73.8</v>
      </c>
      <c r="AG40" s="78">
        <v>62</v>
      </c>
      <c r="AH40" s="78">
        <v>67.900000000000006</v>
      </c>
      <c r="AI40" s="79"/>
      <c r="AJ40" s="79" t="s">
        <v>179</v>
      </c>
      <c r="AK40" s="79" t="s">
        <v>347</v>
      </c>
      <c r="AL40" s="86" t="s">
        <v>348</v>
      </c>
      <c r="AM40" s="78" t="s">
        <v>210</v>
      </c>
      <c r="AN40" s="78" t="s">
        <v>210</v>
      </c>
      <c r="AO40" s="78" t="s">
        <v>210</v>
      </c>
      <c r="AP40" s="78" t="s">
        <v>210</v>
      </c>
      <c r="AQ40" s="78" t="s">
        <v>349</v>
      </c>
      <c r="AR40" s="7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row>
    <row r="41" spans="1:87" s="80" customFormat="1" ht="57.75" customHeight="1">
      <c r="A41" s="112">
        <v>39</v>
      </c>
      <c r="B41" s="5" t="s">
        <v>53</v>
      </c>
      <c r="C41" s="45" t="s">
        <v>54</v>
      </c>
      <c r="D41" s="5" t="s">
        <v>350</v>
      </c>
      <c r="E41" s="7" t="s">
        <v>56</v>
      </c>
      <c r="F41" s="7" t="s">
        <v>57</v>
      </c>
      <c r="G41" s="6" t="s">
        <v>120</v>
      </c>
      <c r="H41" s="8"/>
      <c r="I41" s="8"/>
      <c r="J41" s="8"/>
      <c r="K41" s="8"/>
      <c r="L41" s="8"/>
      <c r="M41" s="8"/>
      <c r="N41" s="5">
        <v>0</v>
      </c>
      <c r="O41" s="48" t="s">
        <v>95</v>
      </c>
      <c r="P41" s="44" t="s">
        <v>63</v>
      </c>
      <c r="Q41" s="44" t="s">
        <v>64</v>
      </c>
      <c r="R41" s="6">
        <v>20251301010638</v>
      </c>
      <c r="S41" s="45" t="s">
        <v>351</v>
      </c>
      <c r="T41" s="5"/>
      <c r="U41" s="7">
        <v>19050</v>
      </c>
      <c r="V41" s="9">
        <v>5543450000</v>
      </c>
      <c r="W41" s="9">
        <v>0</v>
      </c>
      <c r="X41" s="9">
        <v>5543450000</v>
      </c>
      <c r="Y41" s="10">
        <v>2</v>
      </c>
      <c r="Z41" s="10">
        <v>93</v>
      </c>
      <c r="AA41" s="10">
        <v>0</v>
      </c>
      <c r="AB41" s="10">
        <v>0</v>
      </c>
      <c r="AC41" s="10">
        <v>0</v>
      </c>
      <c r="AD41" s="10">
        <v>0</v>
      </c>
      <c r="AE41" s="10">
        <v>0</v>
      </c>
      <c r="AF41" s="10">
        <v>55.8</v>
      </c>
      <c r="AG41" s="10">
        <v>61</v>
      </c>
      <c r="AH41" s="10">
        <v>58.4</v>
      </c>
      <c r="AI41" s="11"/>
      <c r="AJ41" s="11"/>
      <c r="AK41" s="11"/>
      <c r="AL41" s="12"/>
      <c r="AM41" s="10"/>
      <c r="AN41" s="10"/>
      <c r="AO41" s="10"/>
      <c r="AP41" s="10"/>
      <c r="AQ41" s="10"/>
      <c r="AR41" s="8"/>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row>
    <row r="42" spans="1:87" s="41" customFormat="1" ht="57.75" customHeight="1">
      <c r="A42" s="118">
        <v>40</v>
      </c>
      <c r="B42" s="33" t="s">
        <v>328</v>
      </c>
      <c r="C42" s="47" t="s">
        <v>306</v>
      </c>
      <c r="D42" s="33" t="s">
        <v>329</v>
      </c>
      <c r="E42" s="35" t="s">
        <v>56</v>
      </c>
      <c r="F42" s="35" t="s">
        <v>172</v>
      </c>
      <c r="G42" s="34" t="s">
        <v>120</v>
      </c>
      <c r="H42" s="36"/>
      <c r="I42" s="36"/>
      <c r="J42" s="36"/>
      <c r="K42" s="36"/>
      <c r="L42" s="36"/>
      <c r="M42" s="36"/>
      <c r="N42" s="43">
        <v>0</v>
      </c>
      <c r="O42" s="51" t="s">
        <v>132</v>
      </c>
      <c r="P42" s="57" t="s">
        <v>173</v>
      </c>
      <c r="Q42" s="57" t="s">
        <v>132</v>
      </c>
      <c r="R42" s="34">
        <v>20251301010532</v>
      </c>
      <c r="S42" s="47" t="s">
        <v>352</v>
      </c>
      <c r="T42" s="33"/>
      <c r="U42" s="35">
        <v>76109</v>
      </c>
      <c r="V42" s="37">
        <v>30097309575</v>
      </c>
      <c r="W42" s="37">
        <v>33000000</v>
      </c>
      <c r="X42" s="37">
        <v>30130309575</v>
      </c>
      <c r="Y42" s="38">
        <v>2</v>
      </c>
      <c r="Z42" s="38">
        <v>93</v>
      </c>
      <c r="AA42" s="38">
        <v>0</v>
      </c>
      <c r="AB42" s="38">
        <v>0</v>
      </c>
      <c r="AC42" s="38">
        <v>0</v>
      </c>
      <c r="AD42" s="38">
        <v>100</v>
      </c>
      <c r="AE42" s="38">
        <v>0</v>
      </c>
      <c r="AF42" s="38">
        <v>57.8</v>
      </c>
      <c r="AG42" s="38">
        <v>81</v>
      </c>
      <c r="AH42" s="38">
        <v>69.400000000000006</v>
      </c>
      <c r="AI42" s="39"/>
      <c r="AJ42" s="39"/>
      <c r="AK42" s="39"/>
      <c r="AL42" s="40"/>
      <c r="AM42" s="38"/>
      <c r="AN42" s="38"/>
      <c r="AO42" s="38"/>
      <c r="AP42" s="38"/>
      <c r="AQ42" s="38"/>
      <c r="AR42" s="115"/>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row>
    <row r="43" spans="1:87" s="41" customFormat="1" ht="57.75" customHeight="1">
      <c r="A43" s="119">
        <v>41</v>
      </c>
      <c r="B43" s="33" t="s">
        <v>328</v>
      </c>
      <c r="C43" s="47" t="s">
        <v>54</v>
      </c>
      <c r="D43" s="33" t="s">
        <v>353</v>
      </c>
      <c r="E43" s="35" t="s">
        <v>56</v>
      </c>
      <c r="F43" s="35" t="s">
        <v>172</v>
      </c>
      <c r="G43" s="34" t="s">
        <v>106</v>
      </c>
      <c r="H43" s="36"/>
      <c r="I43" s="36"/>
      <c r="J43" s="36"/>
      <c r="K43" s="36"/>
      <c r="L43" s="36"/>
      <c r="M43" s="36"/>
      <c r="N43" s="43">
        <v>0</v>
      </c>
      <c r="O43" s="51" t="s">
        <v>132</v>
      </c>
      <c r="P43" s="57" t="s">
        <v>173</v>
      </c>
      <c r="Q43" s="57" t="s">
        <v>132</v>
      </c>
      <c r="R43" s="34">
        <v>20251301010325</v>
      </c>
      <c r="S43" s="47" t="s">
        <v>354</v>
      </c>
      <c r="T43" s="33"/>
      <c r="U43" s="7">
        <v>19809</v>
      </c>
      <c r="V43" s="37">
        <v>769000000</v>
      </c>
      <c r="W43" s="37">
        <v>0</v>
      </c>
      <c r="X43" s="37">
        <v>769000000</v>
      </c>
      <c r="Y43" s="38">
        <v>4</v>
      </c>
      <c r="Z43" s="10">
        <v>79</v>
      </c>
      <c r="AA43" s="10">
        <v>0</v>
      </c>
      <c r="AB43" s="10">
        <v>0</v>
      </c>
      <c r="AC43" s="10">
        <v>0</v>
      </c>
      <c r="AD43" s="10">
        <v>0</v>
      </c>
      <c r="AE43" s="10">
        <v>0</v>
      </c>
      <c r="AF43" s="10">
        <v>47.4</v>
      </c>
      <c r="AG43" s="10">
        <v>62</v>
      </c>
      <c r="AH43" s="38">
        <v>54.7</v>
      </c>
      <c r="AI43" s="11"/>
      <c r="AJ43" s="39"/>
      <c r="AK43" s="39"/>
      <c r="AL43" s="40"/>
      <c r="AM43" s="38"/>
      <c r="AN43" s="38"/>
      <c r="AO43" s="38"/>
      <c r="AP43" s="38"/>
      <c r="AQ43" s="38"/>
      <c r="AR43" s="115"/>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row>
    <row r="44" spans="1:87" s="80" customFormat="1" ht="57.75" customHeight="1">
      <c r="A44" s="113">
        <v>42</v>
      </c>
      <c r="B44" s="18" t="s">
        <v>53</v>
      </c>
      <c r="C44" s="46" t="s">
        <v>54</v>
      </c>
      <c r="D44" s="18" t="s">
        <v>355</v>
      </c>
      <c r="E44" s="20" t="s">
        <v>56</v>
      </c>
      <c r="F44" s="20" t="s">
        <v>57</v>
      </c>
      <c r="G44" s="19" t="s">
        <v>297</v>
      </c>
      <c r="H44" s="21"/>
      <c r="I44" s="21"/>
      <c r="J44" s="21"/>
      <c r="K44" s="21"/>
      <c r="L44" s="21"/>
      <c r="M44" s="21"/>
      <c r="N44" s="28" t="s">
        <v>356</v>
      </c>
      <c r="O44" s="50">
        <v>45776</v>
      </c>
      <c r="P44" s="56" t="s">
        <v>63</v>
      </c>
      <c r="Q44" s="56" t="s">
        <v>64</v>
      </c>
      <c r="R44" s="19">
        <v>20241301010159</v>
      </c>
      <c r="S44" s="46" t="s">
        <v>357</v>
      </c>
      <c r="T44" s="18"/>
      <c r="U44" s="20">
        <v>19110</v>
      </c>
      <c r="V44" s="22">
        <v>6427860899</v>
      </c>
      <c r="W44" s="22">
        <v>0</v>
      </c>
      <c r="X44" s="22">
        <v>6427860899</v>
      </c>
      <c r="Y44" s="23">
        <v>3</v>
      </c>
      <c r="Z44" s="23">
        <v>86</v>
      </c>
      <c r="AA44" s="23">
        <v>0</v>
      </c>
      <c r="AB44" s="23">
        <v>0</v>
      </c>
      <c r="AC44" s="23">
        <v>0</v>
      </c>
      <c r="AD44" s="23">
        <v>0</v>
      </c>
      <c r="AE44" s="23">
        <v>0</v>
      </c>
      <c r="AF44" s="23">
        <v>51.6</v>
      </c>
      <c r="AG44" s="23">
        <v>65</v>
      </c>
      <c r="AH44" s="23">
        <v>58.3</v>
      </c>
      <c r="AI44" s="24">
        <v>59437390712</v>
      </c>
      <c r="AJ44" s="24"/>
      <c r="AK44" s="24"/>
      <c r="AL44" s="25"/>
      <c r="AM44" s="23"/>
      <c r="AN44" s="23"/>
      <c r="AO44" s="23"/>
      <c r="AP44" s="23"/>
      <c r="AQ44" s="23"/>
      <c r="AR44" s="21"/>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row>
    <row r="45" spans="1:87" s="26" customFormat="1" ht="57.75" customHeight="1">
      <c r="A45" s="113">
        <v>43</v>
      </c>
      <c r="B45" s="18" t="s">
        <v>358</v>
      </c>
      <c r="C45" s="46" t="s">
        <v>183</v>
      </c>
      <c r="D45" s="18" t="s">
        <v>359</v>
      </c>
      <c r="E45" s="20" t="s">
        <v>56</v>
      </c>
      <c r="F45" s="20" t="s">
        <v>172</v>
      </c>
      <c r="G45" s="19" t="s">
        <v>297</v>
      </c>
      <c r="H45" s="21"/>
      <c r="I45" s="21"/>
      <c r="J45" s="21"/>
      <c r="K45" s="21"/>
      <c r="L45" s="21"/>
      <c r="M45" s="21"/>
      <c r="N45" s="29" t="s">
        <v>298</v>
      </c>
      <c r="O45" s="53">
        <v>45334</v>
      </c>
      <c r="P45" s="56" t="s">
        <v>173</v>
      </c>
      <c r="Q45" s="56" t="s">
        <v>173</v>
      </c>
      <c r="R45" s="19">
        <v>20241301010177</v>
      </c>
      <c r="S45" s="46" t="s">
        <v>360</v>
      </c>
      <c r="T45" s="18"/>
      <c r="U45" s="20">
        <v>52835</v>
      </c>
      <c r="V45" s="22">
        <v>19507480148</v>
      </c>
      <c r="W45" s="22">
        <v>0</v>
      </c>
      <c r="X45" s="22">
        <v>19507480148</v>
      </c>
      <c r="Y45" s="23">
        <v>3</v>
      </c>
      <c r="Z45" s="23">
        <v>86</v>
      </c>
      <c r="AA45" s="23">
        <v>0</v>
      </c>
      <c r="AB45" s="23">
        <v>0</v>
      </c>
      <c r="AC45" s="23">
        <v>0</v>
      </c>
      <c r="AD45" s="23">
        <v>0</v>
      </c>
      <c r="AE45" s="23">
        <v>0</v>
      </c>
      <c r="AF45" s="23">
        <v>51.6</v>
      </c>
      <c r="AG45" s="23">
        <v>73</v>
      </c>
      <c r="AH45" s="23">
        <v>62.3</v>
      </c>
      <c r="AI45" s="24"/>
      <c r="AJ45" s="24"/>
      <c r="AK45" s="24"/>
      <c r="AL45" s="25"/>
      <c r="AM45" s="23"/>
      <c r="AN45" s="23"/>
      <c r="AO45" s="23"/>
      <c r="AP45" s="23"/>
      <c r="AQ45" s="23"/>
      <c r="AR45" s="115"/>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row>
    <row r="46" spans="1:87" s="80" customFormat="1" ht="57.75" customHeight="1">
      <c r="A46" s="112">
        <v>44</v>
      </c>
      <c r="B46" s="5" t="s">
        <v>53</v>
      </c>
      <c r="C46" s="45" t="s">
        <v>306</v>
      </c>
      <c r="D46" s="5" t="s">
        <v>361</v>
      </c>
      <c r="E46" s="7" t="s">
        <v>56</v>
      </c>
      <c r="F46" s="7" t="s">
        <v>57</v>
      </c>
      <c r="G46" s="6" t="s">
        <v>120</v>
      </c>
      <c r="H46" s="8"/>
      <c r="I46" s="8"/>
      <c r="J46" s="8"/>
      <c r="K46" s="8"/>
      <c r="L46" s="8"/>
      <c r="M46" s="8"/>
      <c r="N46" s="5">
        <v>0</v>
      </c>
      <c r="O46" s="48" t="s">
        <v>95</v>
      </c>
      <c r="P46" s="44" t="s">
        <v>63</v>
      </c>
      <c r="Q46" s="44" t="s">
        <v>64</v>
      </c>
      <c r="R46" s="6">
        <v>20251301010544</v>
      </c>
      <c r="S46" s="45" t="s">
        <v>362</v>
      </c>
      <c r="T46" s="5"/>
      <c r="U46" s="7">
        <v>76275</v>
      </c>
      <c r="V46" s="9">
        <v>8969242322.0900002</v>
      </c>
      <c r="W46" s="9">
        <v>0</v>
      </c>
      <c r="X46" s="9">
        <v>8969242322.0900002</v>
      </c>
      <c r="Y46" s="10">
        <v>4</v>
      </c>
      <c r="Z46" s="10">
        <v>79</v>
      </c>
      <c r="AA46" s="10">
        <v>100</v>
      </c>
      <c r="AB46" s="10">
        <v>0</v>
      </c>
      <c r="AC46" s="10">
        <v>0</v>
      </c>
      <c r="AD46" s="10">
        <v>0</v>
      </c>
      <c r="AE46" s="10">
        <v>0</v>
      </c>
      <c r="AF46" s="10">
        <v>65.400000000000006</v>
      </c>
      <c r="AG46" s="10">
        <v>50</v>
      </c>
      <c r="AH46" s="10">
        <v>57.7</v>
      </c>
      <c r="AI46" s="11">
        <v>39244083552.831802</v>
      </c>
      <c r="AJ46" s="11"/>
      <c r="AK46" s="11"/>
      <c r="AL46" s="12"/>
      <c r="AM46" s="10"/>
      <c r="AN46" s="10"/>
      <c r="AO46" s="10"/>
      <c r="AP46" s="10"/>
      <c r="AQ46" s="10"/>
      <c r="AR46" s="8"/>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row>
    <row r="47" spans="1:87" s="41" customFormat="1" ht="57.75" customHeight="1">
      <c r="A47" s="118">
        <v>45</v>
      </c>
      <c r="B47" s="33" t="s">
        <v>335</v>
      </c>
      <c r="C47" s="47" t="s">
        <v>336</v>
      </c>
      <c r="D47" s="33" t="s">
        <v>363</v>
      </c>
      <c r="E47" s="35" t="s">
        <v>56</v>
      </c>
      <c r="F47" s="35" t="s">
        <v>172</v>
      </c>
      <c r="G47" s="34" t="s">
        <v>106</v>
      </c>
      <c r="H47" s="36"/>
      <c r="I47" s="36"/>
      <c r="J47" s="36"/>
      <c r="K47" s="36"/>
      <c r="L47" s="36"/>
      <c r="M47" s="36"/>
      <c r="N47" s="43">
        <v>0</v>
      </c>
      <c r="O47" s="51" t="s">
        <v>132</v>
      </c>
      <c r="P47" s="57" t="s">
        <v>173</v>
      </c>
      <c r="Q47" s="57" t="s">
        <v>132</v>
      </c>
      <c r="R47" s="34">
        <v>20251301010480</v>
      </c>
      <c r="S47" s="47" t="s">
        <v>364</v>
      </c>
      <c r="T47" s="33"/>
      <c r="U47" s="35">
        <v>86001</v>
      </c>
      <c r="V47" s="37">
        <v>7840668685</v>
      </c>
      <c r="W47" s="37">
        <v>0</v>
      </c>
      <c r="X47" s="37">
        <v>7840668685</v>
      </c>
      <c r="Y47" s="38">
        <v>2</v>
      </c>
      <c r="Z47" s="38">
        <v>93</v>
      </c>
      <c r="AA47" s="38">
        <v>0</v>
      </c>
      <c r="AB47" s="38">
        <v>0</v>
      </c>
      <c r="AC47" s="38">
        <v>0</v>
      </c>
      <c r="AD47" s="38">
        <v>0</v>
      </c>
      <c r="AE47" s="38">
        <v>0</v>
      </c>
      <c r="AF47" s="38">
        <v>55.8</v>
      </c>
      <c r="AG47" s="38">
        <v>49</v>
      </c>
      <c r="AH47" s="38">
        <v>52.4</v>
      </c>
      <c r="AI47" s="39"/>
      <c r="AJ47" s="39"/>
      <c r="AK47" s="39"/>
      <c r="AL47" s="40"/>
      <c r="AM47" s="38"/>
      <c r="AN47" s="38"/>
      <c r="AO47" s="38"/>
      <c r="AP47" s="38"/>
      <c r="AQ47" s="38"/>
      <c r="AR47" s="115"/>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row>
    <row r="48" spans="1:87" s="80" customFormat="1" ht="57.75" customHeight="1">
      <c r="A48" s="73">
        <v>46</v>
      </c>
      <c r="B48" s="71" t="s">
        <v>83</v>
      </c>
      <c r="C48" s="82" t="s">
        <v>84</v>
      </c>
      <c r="D48" s="71" t="s">
        <v>365</v>
      </c>
      <c r="E48" s="72" t="s">
        <v>56</v>
      </c>
      <c r="F48" s="72" t="s">
        <v>57</v>
      </c>
      <c r="G48" s="81" t="s">
        <v>120</v>
      </c>
      <c r="H48" s="74">
        <v>45860</v>
      </c>
      <c r="I48" s="74">
        <v>45862</v>
      </c>
      <c r="J48" s="74">
        <v>45863</v>
      </c>
      <c r="K48" s="74">
        <v>45873</v>
      </c>
      <c r="L48" s="74">
        <v>45874</v>
      </c>
      <c r="M48" s="74" t="s">
        <v>366</v>
      </c>
      <c r="N48" s="75">
        <v>0</v>
      </c>
      <c r="O48" s="85" t="s">
        <v>95</v>
      </c>
      <c r="P48" s="77" t="s">
        <v>63</v>
      </c>
      <c r="Q48" s="77" t="s">
        <v>64</v>
      </c>
      <c r="R48" s="81">
        <v>20251301010220</v>
      </c>
      <c r="S48" s="82" t="s">
        <v>367</v>
      </c>
      <c r="T48" s="144" t="s">
        <v>368</v>
      </c>
      <c r="U48" s="72">
        <v>18410</v>
      </c>
      <c r="V48" s="84">
        <v>9493976838</v>
      </c>
      <c r="W48" s="84">
        <v>80000000</v>
      </c>
      <c r="X48" s="84">
        <v>9573976838</v>
      </c>
      <c r="Y48" s="78">
        <v>2</v>
      </c>
      <c r="Z48" s="78">
        <v>93</v>
      </c>
      <c r="AA48" s="78">
        <v>100</v>
      </c>
      <c r="AB48" s="78">
        <v>0</v>
      </c>
      <c r="AC48" s="78">
        <v>0</v>
      </c>
      <c r="AD48" s="78">
        <v>100</v>
      </c>
      <c r="AE48" s="78">
        <v>0</v>
      </c>
      <c r="AF48" s="78">
        <v>75.8</v>
      </c>
      <c r="AG48" s="78">
        <v>49</v>
      </c>
      <c r="AH48" s="78">
        <v>62.4</v>
      </c>
      <c r="AI48" s="79">
        <v>61147987285.329323</v>
      </c>
      <c r="AJ48" s="79" t="s">
        <v>222</v>
      </c>
      <c r="AK48" s="79" t="s">
        <v>320</v>
      </c>
      <c r="AL48" s="86" t="s">
        <v>113</v>
      </c>
      <c r="AM48" s="78" t="s">
        <v>210</v>
      </c>
      <c r="AN48" s="78" t="s">
        <v>210</v>
      </c>
      <c r="AO48" s="78" t="s">
        <v>210</v>
      </c>
      <c r="AP48" s="78"/>
      <c r="AQ48" s="78"/>
      <c r="AR48" s="7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row>
    <row r="49" spans="1:146" s="41" customFormat="1" ht="57.75" customHeight="1">
      <c r="A49" s="118">
        <v>47</v>
      </c>
      <c r="B49" s="33" t="s">
        <v>199</v>
      </c>
      <c r="C49" s="47" t="s">
        <v>322</v>
      </c>
      <c r="D49" s="33" t="s">
        <v>369</v>
      </c>
      <c r="E49" s="35" t="s">
        <v>56</v>
      </c>
      <c r="F49" s="35" t="s">
        <v>172</v>
      </c>
      <c r="G49" s="34" t="s">
        <v>58</v>
      </c>
      <c r="H49" s="36"/>
      <c r="I49" s="36"/>
      <c r="J49" s="36"/>
      <c r="K49" s="36"/>
      <c r="L49" s="36"/>
      <c r="M49" s="36"/>
      <c r="N49" s="42" t="s">
        <v>370</v>
      </c>
      <c r="O49" s="58">
        <v>45776</v>
      </c>
      <c r="P49" s="57" t="s">
        <v>173</v>
      </c>
      <c r="Q49" s="57" t="s">
        <v>132</v>
      </c>
      <c r="R49" s="34">
        <v>20251301010266</v>
      </c>
      <c r="S49" s="47" t="s">
        <v>371</v>
      </c>
      <c r="T49" s="33"/>
      <c r="U49" s="35">
        <v>20570</v>
      </c>
      <c r="V49" s="37">
        <v>23123760082</v>
      </c>
      <c r="W49" s="37">
        <v>44000000</v>
      </c>
      <c r="X49" s="37">
        <v>23167760082</v>
      </c>
      <c r="Y49" s="38">
        <v>2</v>
      </c>
      <c r="Z49" s="38">
        <v>93</v>
      </c>
      <c r="AA49" s="38">
        <v>100</v>
      </c>
      <c r="AB49" s="38">
        <v>25</v>
      </c>
      <c r="AC49" s="38">
        <v>0</v>
      </c>
      <c r="AD49" s="38">
        <v>100</v>
      </c>
      <c r="AE49" s="38">
        <v>0</v>
      </c>
      <c r="AF49" s="38">
        <v>79.55</v>
      </c>
      <c r="AG49" s="38">
        <v>42.5</v>
      </c>
      <c r="AH49" s="38">
        <v>61.024999999999999</v>
      </c>
      <c r="AI49" s="39"/>
      <c r="AJ49" s="39"/>
      <c r="AK49" s="39"/>
      <c r="AL49" s="40"/>
      <c r="AM49" s="38"/>
      <c r="AN49" s="38"/>
      <c r="AO49" s="38"/>
      <c r="AP49" s="38"/>
      <c r="AQ49" s="38"/>
      <c r="AR49" s="115"/>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row>
    <row r="50" spans="1:146" s="41" customFormat="1" ht="57.75" customHeight="1">
      <c r="A50" s="118">
        <v>48</v>
      </c>
      <c r="B50" s="33" t="s">
        <v>199</v>
      </c>
      <c r="C50" s="47" t="s">
        <v>372</v>
      </c>
      <c r="D50" s="33" t="s">
        <v>373</v>
      </c>
      <c r="E50" s="35" t="s">
        <v>56</v>
      </c>
      <c r="F50" s="35" t="s">
        <v>172</v>
      </c>
      <c r="G50" s="34" t="s">
        <v>120</v>
      </c>
      <c r="H50" s="36"/>
      <c r="I50" s="36"/>
      <c r="J50" s="36"/>
      <c r="K50" s="36"/>
      <c r="L50" s="36"/>
      <c r="M50" s="36"/>
      <c r="N50" s="43">
        <v>0</v>
      </c>
      <c r="O50" s="51" t="s">
        <v>132</v>
      </c>
      <c r="P50" s="57" t="s">
        <v>173</v>
      </c>
      <c r="Q50" s="57" t="s">
        <v>132</v>
      </c>
      <c r="R50" s="34">
        <v>20251301010375</v>
      </c>
      <c r="S50" s="47" t="s">
        <v>374</v>
      </c>
      <c r="T50" s="33"/>
      <c r="U50" s="35">
        <v>47000</v>
      </c>
      <c r="V50" s="37">
        <v>36431491017</v>
      </c>
      <c r="W50" s="37">
        <v>33000000</v>
      </c>
      <c r="X50" s="37">
        <v>36464491017</v>
      </c>
      <c r="Y50" s="38">
        <v>2</v>
      </c>
      <c r="Z50" s="38">
        <v>93</v>
      </c>
      <c r="AA50" s="38">
        <v>0</v>
      </c>
      <c r="AB50" s="38">
        <v>50</v>
      </c>
      <c r="AC50" s="38">
        <v>0</v>
      </c>
      <c r="AD50" s="38">
        <v>100</v>
      </c>
      <c r="AE50" s="38">
        <v>0</v>
      </c>
      <c r="AF50" s="38">
        <v>65.3</v>
      </c>
      <c r="AG50" s="38">
        <v>54.5</v>
      </c>
      <c r="AH50" s="38">
        <v>59.9</v>
      </c>
      <c r="AI50" s="39"/>
      <c r="AJ50" s="39"/>
      <c r="AK50" s="39"/>
      <c r="AL50" s="40"/>
      <c r="AM50" s="38"/>
      <c r="AN50" s="38"/>
      <c r="AO50" s="38"/>
      <c r="AP50" s="38"/>
      <c r="AQ50" s="38"/>
      <c r="AR50" s="115"/>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row>
    <row r="51" spans="1:146" s="80" customFormat="1" ht="57.75" customHeight="1">
      <c r="A51" s="112">
        <v>49</v>
      </c>
      <c r="B51" s="5" t="s">
        <v>83</v>
      </c>
      <c r="C51" s="45" t="s">
        <v>84</v>
      </c>
      <c r="D51" s="5" t="s">
        <v>375</v>
      </c>
      <c r="E51" s="7" t="s">
        <v>56</v>
      </c>
      <c r="F51" s="7" t="s">
        <v>57</v>
      </c>
      <c r="G51" s="6" t="s">
        <v>120</v>
      </c>
      <c r="H51" s="8"/>
      <c r="I51" s="8"/>
      <c r="J51" s="8"/>
      <c r="K51" s="8"/>
      <c r="L51" s="8"/>
      <c r="M51" s="8"/>
      <c r="N51" s="27" t="s">
        <v>285</v>
      </c>
      <c r="O51" s="49">
        <v>45770</v>
      </c>
      <c r="P51" s="44" t="s">
        <v>63</v>
      </c>
      <c r="Q51" s="44" t="s">
        <v>87</v>
      </c>
      <c r="R51" s="6">
        <v>20251301010170</v>
      </c>
      <c r="S51" s="45" t="s">
        <v>376</v>
      </c>
      <c r="T51" s="5"/>
      <c r="U51" s="7">
        <v>18860</v>
      </c>
      <c r="V51" s="9">
        <v>24523986816</v>
      </c>
      <c r="W51" s="9">
        <v>0</v>
      </c>
      <c r="X51" s="9">
        <v>24523986816</v>
      </c>
      <c r="Y51" s="10">
        <v>10</v>
      </c>
      <c r="Z51" s="10">
        <v>36</v>
      </c>
      <c r="AA51" s="10">
        <v>100</v>
      </c>
      <c r="AB51" s="10">
        <v>0</v>
      </c>
      <c r="AC51" s="10">
        <v>0</v>
      </c>
      <c r="AD51" s="10">
        <v>0</v>
      </c>
      <c r="AE51" s="10">
        <v>0</v>
      </c>
      <c r="AF51" s="10">
        <v>39.6</v>
      </c>
      <c r="AG51" s="10">
        <v>40</v>
      </c>
      <c r="AH51" s="10">
        <v>39.799999999999997</v>
      </c>
      <c r="AI51" s="11"/>
      <c r="AJ51" s="11"/>
      <c r="AK51" s="11"/>
      <c r="AL51" s="12"/>
      <c r="AM51" s="10"/>
      <c r="AN51" s="10"/>
      <c r="AO51" s="10"/>
      <c r="AP51" s="10"/>
      <c r="AQ51" s="10"/>
      <c r="AR51" s="8"/>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row>
    <row r="52" spans="1:146" s="80" customFormat="1" ht="57.75" customHeight="1">
      <c r="A52" s="113">
        <v>50</v>
      </c>
      <c r="B52" s="18" t="s">
        <v>92</v>
      </c>
      <c r="C52" s="46" t="s">
        <v>160</v>
      </c>
      <c r="D52" s="18" t="s">
        <v>377</v>
      </c>
      <c r="E52" s="20" t="s">
        <v>56</v>
      </c>
      <c r="F52" s="20" t="s">
        <v>57</v>
      </c>
      <c r="G52" s="19" t="s">
        <v>297</v>
      </c>
      <c r="H52" s="21"/>
      <c r="I52" s="21"/>
      <c r="J52" s="21"/>
      <c r="K52" s="21"/>
      <c r="L52" s="21"/>
      <c r="M52" s="21"/>
      <c r="N52" s="30" t="s">
        <v>378</v>
      </c>
      <c r="O52" s="53">
        <v>45622</v>
      </c>
      <c r="P52" s="56" t="s">
        <v>122</v>
      </c>
      <c r="Q52" s="56" t="s">
        <v>379</v>
      </c>
      <c r="R52" s="19">
        <v>20241301010290</v>
      </c>
      <c r="S52" s="46" t="s">
        <v>380</v>
      </c>
      <c r="T52" s="18"/>
      <c r="U52" s="20">
        <v>13000</v>
      </c>
      <c r="V52" s="22">
        <v>28132571924</v>
      </c>
      <c r="W52" s="22">
        <v>300000000</v>
      </c>
      <c r="X52" s="22">
        <v>28432571924</v>
      </c>
      <c r="Y52" s="23">
        <v>3</v>
      </c>
      <c r="Z52" s="23">
        <v>86</v>
      </c>
      <c r="AA52" s="23">
        <v>100</v>
      </c>
      <c r="AB52" s="23">
        <v>50</v>
      </c>
      <c r="AC52" s="23">
        <v>0</v>
      </c>
      <c r="AD52" s="23">
        <v>100</v>
      </c>
      <c r="AE52" s="23">
        <v>100</v>
      </c>
      <c r="AF52" s="23">
        <v>89.1</v>
      </c>
      <c r="AG52" s="23">
        <v>45.6</v>
      </c>
      <c r="AH52" s="23">
        <v>67.349999999999994</v>
      </c>
      <c r="AI52" s="24"/>
      <c r="AJ52" s="24"/>
      <c r="AK52" s="24"/>
      <c r="AL52" s="25"/>
      <c r="AM52" s="23"/>
      <c r="AN52" s="23"/>
      <c r="AO52" s="23"/>
      <c r="AP52" s="23"/>
      <c r="AQ52" s="23"/>
      <c r="AR52" s="21"/>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row>
    <row r="53" spans="1:146" s="107" customFormat="1" ht="57.75" customHeight="1">
      <c r="A53" s="94">
        <v>51</v>
      </c>
      <c r="B53" s="92" t="s">
        <v>92</v>
      </c>
      <c r="C53" s="110" t="s">
        <v>160</v>
      </c>
      <c r="D53" s="92" t="s">
        <v>381</v>
      </c>
      <c r="E53" s="93" t="s">
        <v>56</v>
      </c>
      <c r="F53" s="93" t="s">
        <v>57</v>
      </c>
      <c r="G53" s="121" t="s">
        <v>382</v>
      </c>
      <c r="H53" s="96">
        <v>45860</v>
      </c>
      <c r="I53" s="96">
        <v>45862</v>
      </c>
      <c r="J53" s="96"/>
      <c r="K53" s="96"/>
      <c r="L53" s="96">
        <v>45874</v>
      </c>
      <c r="M53" s="96" t="s">
        <v>61</v>
      </c>
      <c r="N53" s="97" t="s">
        <v>383</v>
      </c>
      <c r="O53" s="98">
        <v>45748</v>
      </c>
      <c r="P53" s="99" t="s">
        <v>107</v>
      </c>
      <c r="Q53" s="99" t="s">
        <v>108</v>
      </c>
      <c r="R53" s="121">
        <v>20241301010305</v>
      </c>
      <c r="S53" s="110" t="s">
        <v>384</v>
      </c>
      <c r="T53" s="92"/>
      <c r="U53" s="93">
        <v>13657</v>
      </c>
      <c r="V53" s="122">
        <v>17224480574</v>
      </c>
      <c r="W53" s="122">
        <v>0</v>
      </c>
      <c r="X53" s="122">
        <v>17224480574</v>
      </c>
      <c r="Y53" s="103">
        <v>3</v>
      </c>
      <c r="Z53" s="103">
        <v>86</v>
      </c>
      <c r="AA53" s="103">
        <v>0</v>
      </c>
      <c r="AB53" s="103">
        <v>25</v>
      </c>
      <c r="AC53" s="103">
        <v>0</v>
      </c>
      <c r="AD53" s="103">
        <v>0</v>
      </c>
      <c r="AE53" s="103">
        <v>0</v>
      </c>
      <c r="AF53" s="103">
        <v>55.35</v>
      </c>
      <c r="AG53" s="103">
        <v>48.6666666666666</v>
      </c>
      <c r="AH53" s="103">
        <v>52.008333333333297</v>
      </c>
      <c r="AI53" s="104"/>
      <c r="AJ53" s="104" t="s">
        <v>155</v>
      </c>
      <c r="AK53" s="104" t="s">
        <v>385</v>
      </c>
      <c r="AL53" s="111" t="s">
        <v>386</v>
      </c>
      <c r="AM53" s="103" t="s">
        <v>167</v>
      </c>
      <c r="AN53" s="103" t="s">
        <v>167</v>
      </c>
      <c r="AO53" s="103" t="s">
        <v>387</v>
      </c>
      <c r="AP53" s="103" t="s">
        <v>387</v>
      </c>
      <c r="AQ53" s="111" t="s">
        <v>386</v>
      </c>
      <c r="AR53" s="96">
        <v>45862</v>
      </c>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row>
    <row r="54" spans="1:146" s="41" customFormat="1" ht="57.75" customHeight="1">
      <c r="A54" s="118">
        <v>52</v>
      </c>
      <c r="B54" s="33" t="s">
        <v>199</v>
      </c>
      <c r="C54" s="47" t="s">
        <v>200</v>
      </c>
      <c r="D54" s="33" t="s">
        <v>388</v>
      </c>
      <c r="E54" s="35" t="s">
        <v>56</v>
      </c>
      <c r="F54" s="35" t="s">
        <v>172</v>
      </c>
      <c r="G54" s="34" t="s">
        <v>120</v>
      </c>
      <c r="H54" s="36"/>
      <c r="I54" s="36"/>
      <c r="J54" s="36"/>
      <c r="K54" s="36"/>
      <c r="L54" s="36"/>
      <c r="M54" s="36"/>
      <c r="N54" s="43">
        <v>0</v>
      </c>
      <c r="O54" s="51" t="s">
        <v>132</v>
      </c>
      <c r="P54" s="57" t="s">
        <v>173</v>
      </c>
      <c r="Q54" s="57" t="s">
        <v>132</v>
      </c>
      <c r="R54" s="34">
        <v>20241301010406</v>
      </c>
      <c r="S54" s="47" t="s">
        <v>389</v>
      </c>
      <c r="T54" s="33"/>
      <c r="U54" s="35">
        <v>44000</v>
      </c>
      <c r="V54" s="37">
        <v>25272775848</v>
      </c>
      <c r="W54" s="37">
        <v>27500000</v>
      </c>
      <c r="X54" s="37">
        <v>25300275848</v>
      </c>
      <c r="Y54" s="38">
        <v>2</v>
      </c>
      <c r="Z54" s="38">
        <v>93</v>
      </c>
      <c r="AA54" s="38">
        <v>0</v>
      </c>
      <c r="AB54" s="38">
        <v>25</v>
      </c>
      <c r="AC54" s="38">
        <v>0</v>
      </c>
      <c r="AD54" s="38">
        <v>100</v>
      </c>
      <c r="AE54" s="38">
        <v>0</v>
      </c>
      <c r="AF54" s="38">
        <v>61.55</v>
      </c>
      <c r="AG54" s="38">
        <v>51.6666666666666</v>
      </c>
      <c r="AH54" s="38">
        <v>56.608333333333299</v>
      </c>
      <c r="AI54" s="39"/>
      <c r="AJ54" s="39"/>
      <c r="AK54" s="39"/>
      <c r="AL54" s="40"/>
      <c r="AM54" s="38"/>
      <c r="AN54" s="38"/>
      <c r="AO54" s="38"/>
      <c r="AP54" s="38"/>
      <c r="AQ54" s="38"/>
      <c r="AR54" s="115"/>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row>
    <row r="55" spans="1:146" s="80" customFormat="1" ht="57.75" customHeight="1">
      <c r="A55" s="112">
        <v>53</v>
      </c>
      <c r="B55" s="5" t="s">
        <v>92</v>
      </c>
      <c r="C55" s="45" t="s">
        <v>93</v>
      </c>
      <c r="D55" s="5" t="s">
        <v>152</v>
      </c>
      <c r="E55" s="7" t="s">
        <v>56</v>
      </c>
      <c r="F55" s="7" t="s">
        <v>57</v>
      </c>
      <c r="G55" s="6" t="s">
        <v>120</v>
      </c>
      <c r="H55" s="8"/>
      <c r="I55" s="8"/>
      <c r="J55" s="8"/>
      <c r="K55" s="8"/>
      <c r="L55" s="8"/>
      <c r="M55" s="8"/>
      <c r="N55" s="180">
        <v>0</v>
      </c>
      <c r="O55" s="48" t="s">
        <v>95</v>
      </c>
      <c r="P55" s="44" t="s">
        <v>107</v>
      </c>
      <c r="Q55" s="44" t="s">
        <v>108</v>
      </c>
      <c r="R55" s="6">
        <v>20251301010362</v>
      </c>
      <c r="S55" s="45" t="s">
        <v>390</v>
      </c>
      <c r="T55" s="5"/>
      <c r="U55" s="7">
        <v>70823</v>
      </c>
      <c r="V55" s="9">
        <v>7113502844</v>
      </c>
      <c r="W55" s="9">
        <v>0</v>
      </c>
      <c r="X55" s="9">
        <v>7113502844</v>
      </c>
      <c r="Y55" s="10">
        <v>2</v>
      </c>
      <c r="Z55" s="10">
        <v>93</v>
      </c>
      <c r="AA55" s="10">
        <v>0</v>
      </c>
      <c r="AB55" s="10">
        <v>0</v>
      </c>
      <c r="AC55" s="10">
        <v>0</v>
      </c>
      <c r="AD55" s="10">
        <v>0</v>
      </c>
      <c r="AE55" s="10">
        <v>0</v>
      </c>
      <c r="AF55" s="10">
        <v>55.8</v>
      </c>
      <c r="AG55" s="10">
        <v>46</v>
      </c>
      <c r="AH55" s="10">
        <v>50.9</v>
      </c>
      <c r="AI55" s="11"/>
      <c r="AJ55" s="11"/>
      <c r="AK55" s="11"/>
      <c r="AL55" s="12"/>
      <c r="AM55" s="10"/>
      <c r="AN55" s="10"/>
      <c r="AO55" s="10"/>
      <c r="AP55" s="10"/>
      <c r="AQ55" s="10"/>
      <c r="AR55" s="8"/>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row>
    <row r="56" spans="1:146" s="80" customFormat="1" ht="57.75" customHeight="1">
      <c r="A56" s="73">
        <v>54</v>
      </c>
      <c r="B56" s="71" t="s">
        <v>53</v>
      </c>
      <c r="C56" s="82" t="s">
        <v>183</v>
      </c>
      <c r="D56" s="142" t="s">
        <v>391</v>
      </c>
      <c r="E56" s="72" t="s">
        <v>56</v>
      </c>
      <c r="F56" s="72" t="s">
        <v>57</v>
      </c>
      <c r="G56" s="81" t="s">
        <v>106</v>
      </c>
      <c r="H56" s="74">
        <v>45849</v>
      </c>
      <c r="I56" s="74">
        <v>45852</v>
      </c>
      <c r="J56" s="74">
        <v>45855</v>
      </c>
      <c r="K56" s="74">
        <v>45863</v>
      </c>
      <c r="L56" s="74">
        <v>45863</v>
      </c>
      <c r="M56" s="74" t="s">
        <v>203</v>
      </c>
      <c r="N56" s="75">
        <v>0</v>
      </c>
      <c r="O56" s="85" t="s">
        <v>95</v>
      </c>
      <c r="P56" s="77" t="s">
        <v>107</v>
      </c>
      <c r="Q56" s="77" t="s">
        <v>132</v>
      </c>
      <c r="R56" s="81">
        <v>20251301010490</v>
      </c>
      <c r="S56" s="82" t="s">
        <v>392</v>
      </c>
      <c r="T56" s="83" t="s">
        <v>393</v>
      </c>
      <c r="U56" s="72">
        <v>52000</v>
      </c>
      <c r="V56" s="84">
        <v>50201559209</v>
      </c>
      <c r="W56" s="84">
        <v>200000000</v>
      </c>
      <c r="X56" s="84">
        <v>50401559209</v>
      </c>
      <c r="Y56" s="78">
        <v>3</v>
      </c>
      <c r="Z56" s="78">
        <v>86</v>
      </c>
      <c r="AA56" s="78">
        <v>0</v>
      </c>
      <c r="AB56" s="78">
        <v>100</v>
      </c>
      <c r="AC56" s="78">
        <v>0</v>
      </c>
      <c r="AD56" s="78">
        <v>100</v>
      </c>
      <c r="AE56" s="78">
        <v>0</v>
      </c>
      <c r="AF56" s="78">
        <v>68.599999999999994</v>
      </c>
      <c r="AG56" s="78">
        <v>66.4375</v>
      </c>
      <c r="AH56" s="78">
        <v>67.518749999999997</v>
      </c>
      <c r="AI56" s="79"/>
      <c r="AJ56" s="79" t="s">
        <v>188</v>
      </c>
      <c r="AK56" s="79" t="s">
        <v>394</v>
      </c>
      <c r="AL56" s="86" t="s">
        <v>113</v>
      </c>
      <c r="AM56" s="78" t="s">
        <v>395</v>
      </c>
      <c r="AN56" s="78" t="s">
        <v>210</v>
      </c>
      <c r="AO56" s="78" t="s">
        <v>210</v>
      </c>
      <c r="AP56" s="78"/>
      <c r="AQ56" s="78" t="s">
        <v>396</v>
      </c>
      <c r="AR56" s="7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row>
    <row r="57" spans="1:146" s="107" customFormat="1" ht="57.75" customHeight="1">
      <c r="A57" s="113">
        <v>55</v>
      </c>
      <c r="B57" s="18" t="s">
        <v>199</v>
      </c>
      <c r="C57" s="46" t="s">
        <v>372</v>
      </c>
      <c r="D57" s="18" t="s">
        <v>397</v>
      </c>
      <c r="E57" s="20" t="s">
        <v>56</v>
      </c>
      <c r="F57" s="20" t="s">
        <v>57</v>
      </c>
      <c r="G57" s="19" t="s">
        <v>58</v>
      </c>
      <c r="H57" s="21"/>
      <c r="I57" s="21"/>
      <c r="J57" s="21"/>
      <c r="K57" s="21"/>
      <c r="L57" s="21"/>
      <c r="M57" s="21"/>
      <c r="N57" s="29" t="s">
        <v>383</v>
      </c>
      <c r="O57" s="53">
        <v>45713</v>
      </c>
      <c r="P57" s="56" t="s">
        <v>107</v>
      </c>
      <c r="Q57" s="56" t="s">
        <v>108</v>
      </c>
      <c r="R57" s="19">
        <v>20241301010301</v>
      </c>
      <c r="S57" s="46" t="s">
        <v>398</v>
      </c>
      <c r="T57" s="18"/>
      <c r="U57" s="20">
        <v>47053</v>
      </c>
      <c r="V57" s="22">
        <v>12048604286</v>
      </c>
      <c r="W57" s="22">
        <v>0</v>
      </c>
      <c r="X57" s="22">
        <v>12048604286</v>
      </c>
      <c r="Y57" s="23">
        <v>1</v>
      </c>
      <c r="Z57" s="23">
        <v>100</v>
      </c>
      <c r="AA57" s="23">
        <v>0</v>
      </c>
      <c r="AB57" s="23">
        <v>25</v>
      </c>
      <c r="AC57" s="23">
        <v>0</v>
      </c>
      <c r="AD57" s="23">
        <v>0</v>
      </c>
      <c r="AE57" s="23">
        <v>0</v>
      </c>
      <c r="AF57" s="23">
        <v>63.75</v>
      </c>
      <c r="AG57" s="23">
        <v>59</v>
      </c>
      <c r="AH57" s="23">
        <v>61.375</v>
      </c>
      <c r="AI57" s="24"/>
      <c r="AJ57" s="24"/>
      <c r="AK57" s="24"/>
      <c r="AL57" s="25"/>
      <c r="AM57" s="23"/>
      <c r="AN57" s="23"/>
      <c r="AO57" s="23"/>
      <c r="AP57" s="23"/>
      <c r="AQ57" s="23"/>
      <c r="AR57" s="21"/>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row>
    <row r="58" spans="1:146" s="80" customFormat="1" ht="57.75" customHeight="1">
      <c r="A58" s="112">
        <v>56</v>
      </c>
      <c r="B58" s="5" t="s">
        <v>199</v>
      </c>
      <c r="C58" s="45" t="s">
        <v>322</v>
      </c>
      <c r="D58" s="5" t="s">
        <v>399</v>
      </c>
      <c r="E58" s="7" t="s">
        <v>56</v>
      </c>
      <c r="F58" s="7" t="s">
        <v>57</v>
      </c>
      <c r="G58" s="6" t="s">
        <v>120</v>
      </c>
      <c r="H58" s="8"/>
      <c r="I58" s="8"/>
      <c r="J58" s="8"/>
      <c r="K58" s="8"/>
      <c r="L58" s="8"/>
      <c r="M58" s="8"/>
      <c r="N58" s="180">
        <v>0</v>
      </c>
      <c r="O58" s="48" t="s">
        <v>95</v>
      </c>
      <c r="P58" s="44" t="s">
        <v>63</v>
      </c>
      <c r="Q58" s="44" t="s">
        <v>87</v>
      </c>
      <c r="R58" s="6">
        <v>20251301010420</v>
      </c>
      <c r="S58" s="45" t="s">
        <v>400</v>
      </c>
      <c r="T58" s="5"/>
      <c r="U58" s="7">
        <v>20621</v>
      </c>
      <c r="V58" s="9">
        <v>9624958180</v>
      </c>
      <c r="W58" s="9">
        <v>20000000</v>
      </c>
      <c r="X58" s="9">
        <v>9644958180</v>
      </c>
      <c r="Y58" s="10">
        <v>1</v>
      </c>
      <c r="Z58" s="10">
        <v>100</v>
      </c>
      <c r="AA58" s="10">
        <v>0</v>
      </c>
      <c r="AB58" s="10">
        <v>0</v>
      </c>
      <c r="AC58" s="10">
        <v>0</v>
      </c>
      <c r="AD58" s="10">
        <v>100</v>
      </c>
      <c r="AE58" s="10">
        <v>100</v>
      </c>
      <c r="AF58" s="10">
        <v>72</v>
      </c>
      <c r="AG58" s="10">
        <v>43</v>
      </c>
      <c r="AH58" s="10">
        <v>57.5</v>
      </c>
      <c r="AI58" s="11"/>
      <c r="AJ58" s="11"/>
      <c r="AK58" s="11"/>
      <c r="AL58" s="12"/>
      <c r="AM58" s="10"/>
      <c r="AN58" s="10"/>
      <c r="AO58" s="10"/>
      <c r="AP58" s="10"/>
      <c r="AQ58" s="10"/>
      <c r="AR58" s="8"/>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row>
    <row r="59" spans="1:146" s="80" customFormat="1" ht="57.75" customHeight="1">
      <c r="A59" s="112">
        <v>57</v>
      </c>
      <c r="B59" s="5" t="s">
        <v>199</v>
      </c>
      <c r="C59" s="45" t="s">
        <v>200</v>
      </c>
      <c r="D59" s="5" t="s">
        <v>243</v>
      </c>
      <c r="E59" s="7" t="s">
        <v>56</v>
      </c>
      <c r="F59" s="7" t="s">
        <v>57</v>
      </c>
      <c r="G59" s="6" t="s">
        <v>120</v>
      </c>
      <c r="H59" s="8"/>
      <c r="I59" s="8"/>
      <c r="J59" s="8"/>
      <c r="K59" s="8"/>
      <c r="L59" s="8"/>
      <c r="M59" s="8"/>
      <c r="N59" s="180">
        <v>0</v>
      </c>
      <c r="O59" s="48" t="s">
        <v>95</v>
      </c>
      <c r="P59" s="44" t="s">
        <v>107</v>
      </c>
      <c r="Q59" s="44" t="s">
        <v>132</v>
      </c>
      <c r="R59" s="6">
        <v>20251301010458</v>
      </c>
      <c r="S59" s="45" t="s">
        <v>401</v>
      </c>
      <c r="T59" s="5"/>
      <c r="U59" s="7">
        <v>44279</v>
      </c>
      <c r="V59" s="9">
        <v>7113502845</v>
      </c>
      <c r="W59" s="9">
        <v>0</v>
      </c>
      <c r="X59" s="9">
        <v>7113502845</v>
      </c>
      <c r="Y59" s="10">
        <v>2</v>
      </c>
      <c r="Z59" s="10">
        <v>93</v>
      </c>
      <c r="AA59" s="10">
        <v>100</v>
      </c>
      <c r="AB59" s="10">
        <v>0</v>
      </c>
      <c r="AC59" s="10">
        <v>0</v>
      </c>
      <c r="AD59" s="10">
        <v>0</v>
      </c>
      <c r="AE59" s="10">
        <v>0</v>
      </c>
      <c r="AF59" s="10">
        <v>73.8</v>
      </c>
      <c r="AG59" s="10">
        <v>41</v>
      </c>
      <c r="AH59" s="10">
        <v>57.4</v>
      </c>
      <c r="AI59" s="11">
        <v>123261874083.52998</v>
      </c>
      <c r="AJ59" s="11"/>
      <c r="AK59" s="11"/>
      <c r="AL59" s="12"/>
      <c r="AM59" s="10"/>
      <c r="AN59" s="10"/>
      <c r="AO59" s="10"/>
      <c r="AP59" s="10"/>
      <c r="AQ59" s="10"/>
      <c r="AR59" s="8"/>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row>
    <row r="60" spans="1:146" ht="45" customHeight="1">
      <c r="A60" s="112">
        <v>58</v>
      </c>
      <c r="B60" s="5" t="s">
        <v>199</v>
      </c>
      <c r="C60" s="45" t="s">
        <v>322</v>
      </c>
      <c r="D60" s="5" t="s">
        <v>402</v>
      </c>
      <c r="E60" s="7" t="s">
        <v>56</v>
      </c>
      <c r="F60" s="7" t="s">
        <v>57</v>
      </c>
      <c r="G60" s="6" t="s">
        <v>120</v>
      </c>
      <c r="H60" s="8"/>
      <c r="I60" s="8"/>
      <c r="J60" s="8"/>
      <c r="K60" s="8"/>
      <c r="L60" s="8"/>
      <c r="M60" s="8"/>
      <c r="N60" s="180">
        <v>0</v>
      </c>
      <c r="O60" s="48" t="s">
        <v>95</v>
      </c>
      <c r="P60" s="44" t="s">
        <v>63</v>
      </c>
      <c r="Q60" s="44" t="s">
        <v>87</v>
      </c>
      <c r="R60" s="6">
        <v>20251301010472</v>
      </c>
      <c r="S60" s="45" t="s">
        <v>403</v>
      </c>
      <c r="T60" s="5"/>
      <c r="U60" s="7">
        <v>20400</v>
      </c>
      <c r="V60" s="9">
        <v>9628461485</v>
      </c>
      <c r="W60" s="9">
        <v>20000000</v>
      </c>
      <c r="X60" s="9">
        <v>9648461485</v>
      </c>
      <c r="Y60" s="10">
        <v>1</v>
      </c>
      <c r="Z60" s="10">
        <v>100</v>
      </c>
      <c r="AA60" s="10">
        <v>0</v>
      </c>
      <c r="AB60" s="10">
        <v>0</v>
      </c>
      <c r="AC60" s="10">
        <v>0</v>
      </c>
      <c r="AD60" s="10">
        <v>100</v>
      </c>
      <c r="AE60" s="10">
        <v>0</v>
      </c>
      <c r="AF60" s="10">
        <v>62</v>
      </c>
      <c r="AG60" s="10">
        <v>44</v>
      </c>
      <c r="AH60" s="10">
        <v>53</v>
      </c>
      <c r="AI60" s="11"/>
      <c r="AJ60" s="11"/>
      <c r="AK60" s="11"/>
      <c r="AL60" s="12"/>
      <c r="AM60" s="10"/>
      <c r="AN60" s="10"/>
      <c r="AO60" s="10"/>
      <c r="AP60" s="10"/>
      <c r="AQ60" s="10"/>
      <c r="AR60" s="8"/>
    </row>
    <row r="61" spans="1:146" s="80" customFormat="1" ht="45" customHeight="1">
      <c r="A61" s="112">
        <v>59</v>
      </c>
      <c r="B61" s="5" t="s">
        <v>175</v>
      </c>
      <c r="C61" s="45" t="s">
        <v>170</v>
      </c>
      <c r="D61" s="5" t="s">
        <v>404</v>
      </c>
      <c r="E61" s="7" t="s">
        <v>56</v>
      </c>
      <c r="F61" s="7" t="s">
        <v>57</v>
      </c>
      <c r="G61" s="6" t="s">
        <v>120</v>
      </c>
      <c r="H61" s="8"/>
      <c r="I61" s="8"/>
      <c r="J61" s="8"/>
      <c r="K61" s="8"/>
      <c r="L61" s="8"/>
      <c r="M61" s="8"/>
      <c r="N61" s="180">
        <v>0</v>
      </c>
      <c r="O61" s="48" t="s">
        <v>95</v>
      </c>
      <c r="P61" s="44" t="s">
        <v>107</v>
      </c>
      <c r="Q61" s="44" t="s">
        <v>132</v>
      </c>
      <c r="R61" s="6">
        <v>20251301010533</v>
      </c>
      <c r="S61" s="45" t="s">
        <v>405</v>
      </c>
      <c r="T61" s="5"/>
      <c r="U61" s="7">
        <v>5837</v>
      </c>
      <c r="V61" s="9">
        <v>77091889845.460007</v>
      </c>
      <c r="W61" s="9">
        <v>0</v>
      </c>
      <c r="X61" s="9">
        <v>77091889845.460007</v>
      </c>
      <c r="Y61" s="10">
        <v>1</v>
      </c>
      <c r="Z61" s="10">
        <v>100</v>
      </c>
      <c r="AA61" s="10">
        <v>0</v>
      </c>
      <c r="AB61" s="10">
        <v>0</v>
      </c>
      <c r="AC61" s="10">
        <v>0</v>
      </c>
      <c r="AD61" s="10">
        <v>0</v>
      </c>
      <c r="AE61" s="10">
        <v>0</v>
      </c>
      <c r="AF61" s="10">
        <v>60</v>
      </c>
      <c r="AG61" s="10">
        <v>62</v>
      </c>
      <c r="AH61" s="10">
        <v>61</v>
      </c>
      <c r="AI61" s="11"/>
      <c r="AJ61" s="11"/>
      <c r="AK61" s="11"/>
      <c r="AL61" s="12"/>
      <c r="AM61" s="10"/>
      <c r="AN61" s="10"/>
      <c r="AO61" s="10"/>
      <c r="AP61" s="10"/>
      <c r="AQ61" s="10"/>
      <c r="AR61" s="8"/>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row>
    <row r="62" spans="1:146" ht="48.75" customHeight="1">
      <c r="A62" s="112">
        <v>60</v>
      </c>
      <c r="B62" s="5" t="s">
        <v>175</v>
      </c>
      <c r="C62" s="45" t="s">
        <v>170</v>
      </c>
      <c r="D62" s="5" t="s">
        <v>406</v>
      </c>
      <c r="E62" s="7" t="s">
        <v>56</v>
      </c>
      <c r="F62" s="7" t="s">
        <v>57</v>
      </c>
      <c r="G62" s="6" t="s">
        <v>120</v>
      </c>
      <c r="H62" s="8"/>
      <c r="I62" s="8"/>
      <c r="J62" s="8"/>
      <c r="K62" s="8"/>
      <c r="L62" s="8"/>
      <c r="M62" s="8"/>
      <c r="N62" s="180">
        <v>0</v>
      </c>
      <c r="O62" s="48" t="s">
        <v>95</v>
      </c>
      <c r="P62" s="44" t="s">
        <v>107</v>
      </c>
      <c r="Q62" s="44" t="s">
        <v>132</v>
      </c>
      <c r="R62" s="6">
        <v>20251301010515</v>
      </c>
      <c r="S62" s="45" t="s">
        <v>407</v>
      </c>
      <c r="T62" s="5"/>
      <c r="U62" s="7">
        <v>5147</v>
      </c>
      <c r="V62" s="9">
        <v>6793428674</v>
      </c>
      <c r="W62" s="9">
        <v>0</v>
      </c>
      <c r="X62" s="9">
        <v>6793428674</v>
      </c>
      <c r="Y62" s="10">
        <v>2</v>
      </c>
      <c r="Z62" s="10">
        <v>93</v>
      </c>
      <c r="AA62" s="10">
        <v>0</v>
      </c>
      <c r="AB62" s="10">
        <v>0</v>
      </c>
      <c r="AC62" s="10">
        <v>0</v>
      </c>
      <c r="AD62" s="10">
        <v>0</v>
      </c>
      <c r="AE62" s="10">
        <v>0</v>
      </c>
      <c r="AF62" s="10">
        <v>55.8</v>
      </c>
      <c r="AG62" s="10">
        <v>54</v>
      </c>
      <c r="AH62" s="10">
        <v>54.9</v>
      </c>
      <c r="AI62" s="11"/>
      <c r="AJ62" s="11"/>
      <c r="AK62" s="11"/>
      <c r="AL62" s="12"/>
      <c r="AM62" s="10"/>
      <c r="AN62" s="10"/>
      <c r="AO62" s="10"/>
      <c r="AP62" s="10"/>
      <c r="AQ62" s="10"/>
      <c r="AR62" s="181"/>
    </row>
    <row r="63" spans="1:146" ht="57.75" customHeight="1">
      <c r="A63" s="73">
        <v>25</v>
      </c>
      <c r="B63" s="71" t="s">
        <v>169</v>
      </c>
      <c r="C63" s="82" t="s">
        <v>170</v>
      </c>
      <c r="D63" s="71" t="s">
        <v>408</v>
      </c>
      <c r="E63" s="72" t="s">
        <v>56</v>
      </c>
      <c r="F63" s="72" t="s">
        <v>57</v>
      </c>
      <c r="G63" s="81" t="s">
        <v>106</v>
      </c>
      <c r="H63" s="74">
        <v>45839</v>
      </c>
      <c r="I63" s="74">
        <v>45841</v>
      </c>
      <c r="J63" s="74">
        <v>45846</v>
      </c>
      <c r="K63" s="74">
        <v>45853</v>
      </c>
      <c r="L63" s="74">
        <v>45853</v>
      </c>
      <c r="M63" s="74" t="s">
        <v>203</v>
      </c>
      <c r="N63" s="71">
        <v>0</v>
      </c>
      <c r="O63" s="85" t="s">
        <v>95</v>
      </c>
      <c r="P63" s="77" t="s">
        <v>63</v>
      </c>
      <c r="Q63" s="77" t="s">
        <v>64</v>
      </c>
      <c r="R63" s="81">
        <v>20251301010475</v>
      </c>
      <c r="S63" s="82" t="s">
        <v>409</v>
      </c>
      <c r="T63" s="83" t="s">
        <v>410</v>
      </c>
      <c r="U63" s="72">
        <v>5031</v>
      </c>
      <c r="V63" s="84">
        <v>8584662502</v>
      </c>
      <c r="W63" s="84">
        <v>0</v>
      </c>
      <c r="X63" s="84">
        <v>8584662502</v>
      </c>
      <c r="Y63" s="78">
        <v>1</v>
      </c>
      <c r="Z63" s="78">
        <v>100</v>
      </c>
      <c r="AA63" s="78">
        <v>100</v>
      </c>
      <c r="AB63" s="78">
        <v>0</v>
      </c>
      <c r="AC63" s="78">
        <v>0</v>
      </c>
      <c r="AD63" s="78">
        <v>0</v>
      </c>
      <c r="AE63" s="78">
        <v>0</v>
      </c>
      <c r="AF63" s="78">
        <v>78</v>
      </c>
      <c r="AG63" s="78">
        <v>51</v>
      </c>
      <c r="AH63" s="78">
        <v>64.5</v>
      </c>
      <c r="AI63" s="79"/>
      <c r="AJ63" s="79" t="s">
        <v>179</v>
      </c>
      <c r="AK63" s="79" t="s">
        <v>411</v>
      </c>
      <c r="AL63" s="86" t="s">
        <v>412</v>
      </c>
      <c r="AM63" s="78" t="s">
        <v>290</v>
      </c>
      <c r="AN63" s="78" t="s">
        <v>413</v>
      </c>
      <c r="AO63" s="78" t="s">
        <v>210</v>
      </c>
      <c r="AP63" s="78" t="s">
        <v>210</v>
      </c>
      <c r="AQ63" s="78" t="s">
        <v>414</v>
      </c>
      <c r="AR63" s="74"/>
    </row>
    <row r="64" spans="1:146" s="26" customFormat="1" ht="60.75" customHeight="1">
      <c r="A64" s="185">
        <v>1</v>
      </c>
      <c r="B64" s="92" t="s">
        <v>53</v>
      </c>
      <c r="C64" s="110" t="s">
        <v>54</v>
      </c>
      <c r="D64" s="92" t="s">
        <v>55</v>
      </c>
      <c r="E64" s="121" t="s">
        <v>56</v>
      </c>
      <c r="F64" s="121" t="s">
        <v>57</v>
      </c>
      <c r="G64" s="121" t="s">
        <v>58</v>
      </c>
      <c r="H64" s="96">
        <v>45846</v>
      </c>
      <c r="I64" s="96">
        <v>45848</v>
      </c>
      <c r="J64" s="96">
        <v>45849</v>
      </c>
      <c r="K64" s="96">
        <v>45859</v>
      </c>
      <c r="L64" s="96">
        <v>45859</v>
      </c>
      <c r="M64" s="96" t="s">
        <v>61</v>
      </c>
      <c r="N64" s="145" t="s">
        <v>415</v>
      </c>
      <c r="O64" s="148">
        <v>45842</v>
      </c>
      <c r="P64" s="99" t="s">
        <v>63</v>
      </c>
      <c r="Q64" s="99" t="s">
        <v>64</v>
      </c>
      <c r="R64" s="152">
        <v>20241301010122</v>
      </c>
      <c r="S64" s="155" t="s">
        <v>65</v>
      </c>
      <c r="T64" s="124" t="s">
        <v>416</v>
      </c>
      <c r="U64" s="93">
        <v>19698</v>
      </c>
      <c r="V64" s="122">
        <v>10340465581</v>
      </c>
      <c r="W64" s="122">
        <v>0</v>
      </c>
      <c r="X64" s="122">
        <v>10340465581</v>
      </c>
      <c r="Y64" s="103">
        <v>2</v>
      </c>
      <c r="Z64" s="103">
        <v>93</v>
      </c>
      <c r="AA64" s="103">
        <v>0</v>
      </c>
      <c r="AB64" s="103">
        <v>0</v>
      </c>
      <c r="AC64" s="103">
        <v>0</v>
      </c>
      <c r="AD64" s="103">
        <v>0</v>
      </c>
      <c r="AE64" s="103">
        <v>0</v>
      </c>
      <c r="AF64" s="103">
        <v>55.8</v>
      </c>
      <c r="AG64" s="103">
        <v>64</v>
      </c>
      <c r="AH64" s="103">
        <v>59.9</v>
      </c>
      <c r="AI64" s="104"/>
      <c r="AJ64" s="104" t="s">
        <v>79</v>
      </c>
      <c r="AK64" s="104" t="s">
        <v>68</v>
      </c>
      <c r="AL64" s="111" t="s">
        <v>69</v>
      </c>
      <c r="AM64" s="111" t="s">
        <v>70</v>
      </c>
      <c r="AN64" s="111" t="s">
        <v>417</v>
      </c>
      <c r="AO64" s="103" t="s">
        <v>72</v>
      </c>
      <c r="AP64" s="103" t="s">
        <v>418</v>
      </c>
      <c r="AQ64" s="111" t="s">
        <v>82</v>
      </c>
      <c r="AR64" s="96">
        <v>45855</v>
      </c>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row>
    <row r="65" spans="1:44" ht="60.75" customHeight="1">
      <c r="A65" s="186">
        <v>2</v>
      </c>
      <c r="B65" s="71" t="s">
        <v>53</v>
      </c>
      <c r="C65" s="82" t="s">
        <v>54</v>
      </c>
      <c r="D65" s="71" t="s">
        <v>75</v>
      </c>
      <c r="E65" s="81" t="s">
        <v>56</v>
      </c>
      <c r="F65" s="81" t="s">
        <v>57</v>
      </c>
      <c r="G65" s="81" t="s">
        <v>58</v>
      </c>
      <c r="H65" s="74">
        <v>45855</v>
      </c>
      <c r="I65" s="141">
        <v>45856</v>
      </c>
      <c r="J65" s="74">
        <v>45856</v>
      </c>
      <c r="K65" s="74">
        <v>45868</v>
      </c>
      <c r="L65" s="74">
        <v>45869</v>
      </c>
      <c r="M65" s="74" t="s">
        <v>366</v>
      </c>
      <c r="N65" s="146" t="s">
        <v>138</v>
      </c>
      <c r="O65" s="149">
        <v>45842</v>
      </c>
      <c r="P65" s="77" t="s">
        <v>63</v>
      </c>
      <c r="Q65" s="77" t="s">
        <v>64</v>
      </c>
      <c r="R65" s="153">
        <v>20231301010007</v>
      </c>
      <c r="S65" s="156" t="s">
        <v>77</v>
      </c>
      <c r="T65" s="83" t="s">
        <v>419</v>
      </c>
      <c r="U65" s="72">
        <v>19212</v>
      </c>
      <c r="V65" s="84">
        <v>13889141462</v>
      </c>
      <c r="W65" s="84">
        <v>0</v>
      </c>
      <c r="X65" s="84">
        <v>13889141462</v>
      </c>
      <c r="Y65" s="78">
        <v>3</v>
      </c>
      <c r="Z65" s="78">
        <v>86</v>
      </c>
      <c r="AA65" s="78">
        <v>0</v>
      </c>
      <c r="AB65" s="78">
        <v>0</v>
      </c>
      <c r="AC65" s="78">
        <v>0</v>
      </c>
      <c r="AD65" s="78">
        <v>0</v>
      </c>
      <c r="AE65" s="78">
        <v>0</v>
      </c>
      <c r="AF65" s="78">
        <v>51.6</v>
      </c>
      <c r="AG65" s="78">
        <v>69</v>
      </c>
      <c r="AH65" s="78">
        <v>60.3</v>
      </c>
      <c r="AI65" s="79"/>
      <c r="AJ65" s="79" t="s">
        <v>79</v>
      </c>
      <c r="AK65" s="79" t="s">
        <v>420</v>
      </c>
      <c r="AL65" s="86" t="s">
        <v>70</v>
      </c>
      <c r="AM65" s="86" t="s">
        <v>70</v>
      </c>
      <c r="AN65" s="86" t="s">
        <v>210</v>
      </c>
      <c r="AO65" s="78" t="s">
        <v>210</v>
      </c>
      <c r="AP65" s="154" t="s">
        <v>210</v>
      </c>
      <c r="AQ65" s="78" t="s">
        <v>421</v>
      </c>
      <c r="AR65" s="157"/>
    </row>
    <row r="66" spans="1:44" s="204" customFormat="1" ht="138" customHeight="1">
      <c r="A66" s="189">
        <v>3</v>
      </c>
      <c r="B66" s="190" t="s">
        <v>145</v>
      </c>
      <c r="C66" s="191" t="s">
        <v>146</v>
      </c>
      <c r="D66" s="190" t="s">
        <v>147</v>
      </c>
      <c r="E66" s="192" t="s">
        <v>56</v>
      </c>
      <c r="F66" s="193" t="s">
        <v>57</v>
      </c>
      <c r="G66" s="192" t="s">
        <v>58</v>
      </c>
      <c r="H66" s="194">
        <v>45856</v>
      </c>
      <c r="I66" s="194">
        <v>45860</v>
      </c>
      <c r="J66" s="194">
        <v>45860</v>
      </c>
      <c r="K66" s="194">
        <v>45869</v>
      </c>
      <c r="L66" s="194">
        <v>45870</v>
      </c>
      <c r="M66" s="194" t="s">
        <v>61</v>
      </c>
      <c r="N66" s="195" t="s">
        <v>383</v>
      </c>
      <c r="O66" s="196">
        <v>45868</v>
      </c>
      <c r="P66" s="197" t="s">
        <v>107</v>
      </c>
      <c r="Q66" s="197" t="s">
        <v>108</v>
      </c>
      <c r="R66" s="198">
        <v>20241301010061</v>
      </c>
      <c r="S66" s="190" t="s">
        <v>148</v>
      </c>
      <c r="T66" s="199" t="s">
        <v>422</v>
      </c>
      <c r="U66" s="193">
        <v>54000</v>
      </c>
      <c r="V66" s="200">
        <v>29720408644</v>
      </c>
      <c r="W66" s="200">
        <v>0</v>
      </c>
      <c r="X66" s="200">
        <v>29720408644</v>
      </c>
      <c r="Y66" s="201">
        <v>2</v>
      </c>
      <c r="Z66" s="201">
        <v>93</v>
      </c>
      <c r="AA66" s="201">
        <v>0</v>
      </c>
      <c r="AB66" s="201">
        <v>100</v>
      </c>
      <c r="AC66" s="201">
        <v>0</v>
      </c>
      <c r="AD66" s="201">
        <v>0</v>
      </c>
      <c r="AE66" s="201">
        <v>0</v>
      </c>
      <c r="AF66" s="201">
        <v>70.8</v>
      </c>
      <c r="AG66" s="201">
        <v>64.5</v>
      </c>
      <c r="AH66" s="201">
        <v>67.650000000000006</v>
      </c>
      <c r="AI66" s="202"/>
      <c r="AJ66" s="202" t="s">
        <v>67</v>
      </c>
      <c r="AK66" s="202" t="s">
        <v>150</v>
      </c>
      <c r="AL66" s="203" t="s">
        <v>113</v>
      </c>
      <c r="AM66" s="201" t="s">
        <v>423</v>
      </c>
      <c r="AN66" s="201" t="s">
        <v>210</v>
      </c>
      <c r="AO66" s="201" t="s">
        <v>72</v>
      </c>
      <c r="AP66" s="201" t="s">
        <v>210</v>
      </c>
      <c r="AQ66" s="201" t="s">
        <v>424</v>
      </c>
      <c r="AR66" s="194">
        <v>45868</v>
      </c>
    </row>
    <row r="67" spans="1:44" ht="101.25">
      <c r="A67" s="187">
        <v>4</v>
      </c>
      <c r="B67" s="71" t="s">
        <v>169</v>
      </c>
      <c r="C67" s="71" t="s">
        <v>170</v>
      </c>
      <c r="D67" s="71" t="s">
        <v>228</v>
      </c>
      <c r="E67" s="81" t="s">
        <v>56</v>
      </c>
      <c r="F67" s="81" t="s">
        <v>57</v>
      </c>
      <c r="G67" s="81" t="s">
        <v>58</v>
      </c>
      <c r="H67" s="74">
        <v>45859</v>
      </c>
      <c r="I67" s="74">
        <v>45861</v>
      </c>
      <c r="J67" s="143">
        <v>45863</v>
      </c>
      <c r="K67" s="74">
        <v>45873</v>
      </c>
      <c r="L67" s="74">
        <v>45873</v>
      </c>
      <c r="M67" s="74" t="s">
        <v>366</v>
      </c>
      <c r="N67" s="146" t="s">
        <v>425</v>
      </c>
      <c r="O67" s="150">
        <v>45849</v>
      </c>
      <c r="P67" s="77" t="s">
        <v>63</v>
      </c>
      <c r="Q67" s="77" t="s">
        <v>64</v>
      </c>
      <c r="R67" s="153">
        <v>20241301010236</v>
      </c>
      <c r="S67" s="71" t="s">
        <v>229</v>
      </c>
      <c r="T67" s="83" t="s">
        <v>426</v>
      </c>
      <c r="U67" s="72">
        <v>5107</v>
      </c>
      <c r="V67" s="84">
        <v>9909634744</v>
      </c>
      <c r="W67" s="84">
        <v>0</v>
      </c>
      <c r="X67" s="84">
        <v>9909634744</v>
      </c>
      <c r="Y67" s="78">
        <v>4</v>
      </c>
      <c r="Z67" s="78">
        <v>79</v>
      </c>
      <c r="AA67" s="78">
        <v>0</v>
      </c>
      <c r="AB67" s="78">
        <v>0</v>
      </c>
      <c r="AC67" s="78">
        <v>0</v>
      </c>
      <c r="AD67" s="78">
        <v>0</v>
      </c>
      <c r="AE67" s="78">
        <v>0</v>
      </c>
      <c r="AF67" s="78">
        <v>47.4</v>
      </c>
      <c r="AG67" s="78">
        <v>53</v>
      </c>
      <c r="AH67" s="78">
        <v>50.2</v>
      </c>
      <c r="AI67" s="79">
        <v>16762283969.07</v>
      </c>
      <c r="AJ67" s="79" t="s">
        <v>79</v>
      </c>
      <c r="AK67" s="79" t="s">
        <v>79</v>
      </c>
      <c r="AL67" s="86" t="s">
        <v>113</v>
      </c>
      <c r="AM67" s="78" t="s">
        <v>210</v>
      </c>
      <c r="AN67" s="78" t="s">
        <v>210</v>
      </c>
      <c r="AO67" s="78" t="s">
        <v>210</v>
      </c>
      <c r="AP67" s="78"/>
      <c r="AQ67" s="78" t="s">
        <v>427</v>
      </c>
      <c r="AR67" s="157"/>
    </row>
    <row r="68" spans="1:44" ht="131.25" customHeight="1">
      <c r="A68" s="186">
        <v>5</v>
      </c>
      <c r="B68" s="71" t="s">
        <v>83</v>
      </c>
      <c r="C68" s="82" t="s">
        <v>84</v>
      </c>
      <c r="D68" s="71" t="s">
        <v>85</v>
      </c>
      <c r="E68" s="81" t="s">
        <v>56</v>
      </c>
      <c r="F68" s="81" t="s">
        <v>57</v>
      </c>
      <c r="G68" s="81" t="s">
        <v>58</v>
      </c>
      <c r="H68" s="74">
        <v>45860</v>
      </c>
      <c r="I68" s="141">
        <v>45862</v>
      </c>
      <c r="J68" s="74">
        <v>45863</v>
      </c>
      <c r="K68" s="74">
        <v>45873</v>
      </c>
      <c r="L68" s="74">
        <v>45874</v>
      </c>
      <c r="M68" s="74" t="s">
        <v>366</v>
      </c>
      <c r="N68" s="147" t="s">
        <v>428</v>
      </c>
      <c r="O68" s="151">
        <v>45842</v>
      </c>
      <c r="P68" s="158" t="s">
        <v>63</v>
      </c>
      <c r="Q68" s="158" t="s">
        <v>87</v>
      </c>
      <c r="R68" s="153">
        <v>20241301010201</v>
      </c>
      <c r="S68" s="156" t="s">
        <v>88</v>
      </c>
      <c r="T68" s="144" t="s">
        <v>429</v>
      </c>
      <c r="U68" s="72">
        <v>18000</v>
      </c>
      <c r="V68" s="84">
        <v>13934994600</v>
      </c>
      <c r="W68" s="84">
        <v>1000000000</v>
      </c>
      <c r="X68" s="84">
        <v>14934994600</v>
      </c>
      <c r="Y68" s="78">
        <v>2</v>
      </c>
      <c r="Z68" s="78">
        <v>93</v>
      </c>
      <c r="AA68" s="78">
        <v>100</v>
      </c>
      <c r="AB68" s="78">
        <v>100</v>
      </c>
      <c r="AC68" s="78">
        <v>0</v>
      </c>
      <c r="AD68" s="78">
        <v>100</v>
      </c>
      <c r="AE68" s="78">
        <v>100</v>
      </c>
      <c r="AF68" s="78">
        <v>100.8</v>
      </c>
      <c r="AG68" s="78">
        <v>46.8888888888888</v>
      </c>
      <c r="AH68" s="78">
        <v>73.844444444444406</v>
      </c>
      <c r="AI68" s="79"/>
      <c r="AJ68" s="79" t="s">
        <v>79</v>
      </c>
      <c r="AK68" s="79" t="s">
        <v>430</v>
      </c>
      <c r="AL68" s="86" t="s">
        <v>113</v>
      </c>
      <c r="AM68" s="86" t="s">
        <v>210</v>
      </c>
      <c r="AN68" s="86" t="s">
        <v>210</v>
      </c>
      <c r="AO68" s="86" t="s">
        <v>210</v>
      </c>
      <c r="AP68" s="159"/>
      <c r="AQ68" s="78"/>
      <c r="AR68" s="157"/>
    </row>
    <row r="69" spans="1:44" ht="72.75">
      <c r="A69" s="184">
        <v>6</v>
      </c>
      <c r="B69" s="160" t="s">
        <v>53</v>
      </c>
      <c r="C69" s="160" t="s">
        <v>54</v>
      </c>
      <c r="D69" s="160" t="s">
        <v>137</v>
      </c>
      <c r="E69" s="161" t="s">
        <v>56</v>
      </c>
      <c r="F69" s="161" t="s">
        <v>57</v>
      </c>
      <c r="G69" s="161" t="s">
        <v>120</v>
      </c>
      <c r="H69" s="162">
        <v>45863</v>
      </c>
      <c r="I69" s="162">
        <v>45865</v>
      </c>
      <c r="J69" s="162">
        <v>45866</v>
      </c>
      <c r="K69" s="162" t="s">
        <v>431</v>
      </c>
      <c r="L69" s="162">
        <v>45880</v>
      </c>
      <c r="M69" s="162" t="s">
        <v>366</v>
      </c>
      <c r="N69" s="163" t="s">
        <v>425</v>
      </c>
      <c r="O69" s="164">
        <v>45763</v>
      </c>
      <c r="P69" s="165" t="s">
        <v>63</v>
      </c>
      <c r="Q69" s="165" t="s">
        <v>64</v>
      </c>
      <c r="R69" s="166">
        <v>20211301010125</v>
      </c>
      <c r="S69" s="160" t="s">
        <v>139</v>
      </c>
      <c r="T69" s="167" t="s">
        <v>140</v>
      </c>
      <c r="U69" s="168">
        <v>19137</v>
      </c>
      <c r="V69" s="169">
        <v>6342910237</v>
      </c>
      <c r="W69" s="169">
        <v>0</v>
      </c>
      <c r="X69" s="169">
        <v>6342910237</v>
      </c>
      <c r="Y69" s="170">
        <v>2</v>
      </c>
      <c r="Z69" s="170">
        <v>93</v>
      </c>
      <c r="AA69" s="170">
        <v>0</v>
      </c>
      <c r="AB69" s="170">
        <v>0</v>
      </c>
      <c r="AC69" s="170">
        <v>0</v>
      </c>
      <c r="AD69" s="170">
        <v>0</v>
      </c>
      <c r="AE69" s="170">
        <v>0</v>
      </c>
      <c r="AF69" s="170">
        <v>55.8</v>
      </c>
      <c r="AG69" s="170">
        <v>63</v>
      </c>
      <c r="AH69" s="170">
        <v>59.4</v>
      </c>
      <c r="AI69" s="171"/>
      <c r="AJ69" s="79" t="s">
        <v>79</v>
      </c>
      <c r="AK69" s="171" t="s">
        <v>68</v>
      </c>
      <c r="AL69" s="172"/>
      <c r="AM69" s="170"/>
      <c r="AN69" s="170"/>
      <c r="AO69" s="170"/>
      <c r="AP69" s="173"/>
      <c r="AQ69" s="170"/>
      <c r="AR69" s="174"/>
    </row>
    <row r="70" spans="1:44" ht="102.75" customHeight="1">
      <c r="A70" s="188">
        <v>7</v>
      </c>
      <c r="B70" s="205" t="s">
        <v>53</v>
      </c>
      <c r="C70" s="206" t="s">
        <v>54</v>
      </c>
      <c r="D70" s="207" t="s">
        <v>55</v>
      </c>
      <c r="E70" s="208" t="s">
        <v>56</v>
      </c>
      <c r="F70" s="208" t="s">
        <v>57</v>
      </c>
      <c r="G70" s="208" t="s">
        <v>58</v>
      </c>
      <c r="H70" s="209">
        <v>45868</v>
      </c>
      <c r="I70" s="209"/>
      <c r="J70" s="209"/>
      <c r="K70" s="209"/>
      <c r="L70" s="209">
        <v>45885</v>
      </c>
      <c r="M70" s="209" t="s">
        <v>432</v>
      </c>
      <c r="N70" s="210" t="s">
        <v>428</v>
      </c>
      <c r="O70" s="211">
        <v>45855</v>
      </c>
      <c r="P70" s="212" t="s">
        <v>63</v>
      </c>
      <c r="Q70" s="212" t="s">
        <v>64</v>
      </c>
      <c r="R70" s="213">
        <v>20241301010122</v>
      </c>
      <c r="S70" s="214" t="s">
        <v>65</v>
      </c>
      <c r="T70" s="215"/>
      <c r="U70" s="216">
        <v>19698</v>
      </c>
      <c r="V70" s="217">
        <v>10340465581</v>
      </c>
      <c r="W70" s="217">
        <v>0</v>
      </c>
      <c r="X70" s="217">
        <v>10340465581</v>
      </c>
      <c r="Y70" s="218">
        <v>2</v>
      </c>
      <c r="Z70" s="218">
        <v>93</v>
      </c>
      <c r="AA70" s="218">
        <v>0</v>
      </c>
      <c r="AB70" s="218">
        <v>0</v>
      </c>
      <c r="AC70" s="218">
        <v>0</v>
      </c>
      <c r="AD70" s="218">
        <v>0</v>
      </c>
      <c r="AE70" s="218">
        <v>0</v>
      </c>
      <c r="AF70" s="218">
        <v>55.8</v>
      </c>
      <c r="AG70" s="218">
        <v>64</v>
      </c>
      <c r="AH70" s="218">
        <v>59.9</v>
      </c>
      <c r="AI70" s="219"/>
      <c r="AJ70" s="219" t="s">
        <v>79</v>
      </c>
      <c r="AK70" s="219" t="s">
        <v>433</v>
      </c>
      <c r="AL70" s="220"/>
      <c r="AM70" s="220"/>
      <c r="AN70" s="220"/>
      <c r="AO70" s="218"/>
      <c r="AP70" s="218"/>
      <c r="AQ70" s="220"/>
      <c r="AR70" s="221"/>
    </row>
  </sheetData>
  <mergeCells count="2">
    <mergeCell ref="R2:AH2"/>
    <mergeCell ref="AJ2:AL2"/>
  </mergeCells>
  <phoneticPr fontId="2" type="noConversion"/>
  <conditionalFormatting sqref="E35:F35 E4:N5 E6:F7 K6:M7 E21:F22 K21:M22 E8:M8 E9:N9 E23:M34 E36:M63 E10:M20 J35:M35 R4:R70">
    <cfRule type="duplicateValues" dxfId="71" priority="783"/>
  </conditionalFormatting>
  <conditionalFormatting sqref="N11:N17">
    <cfRule type="duplicateValues" dxfId="70" priority="25"/>
    <cfRule type="duplicateValues" dxfId="69" priority="26"/>
  </conditionalFormatting>
  <conditionalFormatting sqref="N11:N17">
    <cfRule type="duplicateValues" dxfId="68" priority="27"/>
  </conditionalFormatting>
  <conditionalFormatting sqref="E71:R1048576 E3:Q3 E35:F35 E6:F7 K6:M7 E21:F22 K21:M22 E8:M8 E9:N9 E4:N5 E23:M34 E36:M63 E10:M20 J35:M35 E66:M66 E64:N65 E67:G67 E68:F68 K67:M68 E69:M69 E70:N70 R3:R70">
    <cfRule type="duplicateValues" dxfId="67" priority="784"/>
    <cfRule type="duplicateValues" dxfId="66" priority="785"/>
  </conditionalFormatting>
  <conditionalFormatting sqref="I21">
    <cfRule type="duplicateValues" dxfId="65" priority="22"/>
  </conditionalFormatting>
  <conditionalFormatting sqref="I21">
    <cfRule type="duplicateValues" dxfId="64" priority="23"/>
    <cfRule type="duplicateValues" dxfId="63" priority="24"/>
  </conditionalFormatting>
  <conditionalFormatting sqref="I22">
    <cfRule type="duplicateValues" dxfId="62" priority="19"/>
  </conditionalFormatting>
  <conditionalFormatting sqref="I22">
    <cfRule type="duplicateValues" dxfId="61" priority="20"/>
    <cfRule type="duplicateValues" dxfId="60" priority="21"/>
  </conditionalFormatting>
  <conditionalFormatting sqref="E64:N64 R64">
    <cfRule type="duplicateValues" dxfId="59" priority="18"/>
  </conditionalFormatting>
  <conditionalFormatting sqref="R66 E66:M66">
    <cfRule type="duplicateValues" dxfId="58" priority="17"/>
  </conditionalFormatting>
  <conditionalFormatting sqref="N66">
    <cfRule type="duplicateValues" dxfId="57" priority="14"/>
    <cfRule type="duplicateValues" dxfId="56" priority="15"/>
  </conditionalFormatting>
  <conditionalFormatting sqref="N66">
    <cfRule type="duplicateValues" dxfId="55" priority="16"/>
  </conditionalFormatting>
  <conditionalFormatting sqref="R65 E65:N65">
    <cfRule type="duplicateValues" dxfId="54" priority="13"/>
  </conditionalFormatting>
  <conditionalFormatting sqref="E67:F67 K67:M67 R67">
    <cfRule type="duplicateValues" dxfId="53" priority="12"/>
  </conditionalFormatting>
  <conditionalFormatting sqref="I67">
    <cfRule type="duplicateValues" dxfId="52" priority="9"/>
  </conditionalFormatting>
  <conditionalFormatting sqref="I67">
    <cfRule type="duplicateValues" dxfId="51" priority="10"/>
    <cfRule type="duplicateValues" dxfId="50" priority="11"/>
  </conditionalFormatting>
  <conditionalFormatting sqref="G67">
    <cfRule type="duplicateValues" dxfId="49" priority="8"/>
  </conditionalFormatting>
  <conditionalFormatting sqref="E68:F68 K68:M68 R68">
    <cfRule type="duplicateValues" dxfId="48" priority="7"/>
  </conditionalFormatting>
  <conditionalFormatting sqref="R69 E69:M69">
    <cfRule type="duplicateValues" dxfId="47" priority="6"/>
  </conditionalFormatting>
  <conditionalFormatting sqref="N69">
    <cfRule type="duplicateValues" dxfId="46" priority="3"/>
    <cfRule type="duplicateValues" dxfId="45" priority="4"/>
  </conditionalFormatting>
  <conditionalFormatting sqref="N69">
    <cfRule type="duplicateValues" dxfId="44" priority="5"/>
  </conditionalFormatting>
  <conditionalFormatting sqref="E70:N70 R70">
    <cfRule type="duplicateValues" dxfId="43" priority="2"/>
  </conditionalFormatting>
  <conditionalFormatting sqref="R12">
    <cfRule type="duplicateValues" dxfId="42" priority="1"/>
  </conditionalFormatting>
  <hyperlinks>
    <hyperlink ref="T5" r:id="rId1" display="https://mintic-my.sharepoint.com/my?id=%2Fpersonal%2Fazapata%5Fmintic%5Fgov%5Fco%2FDocuments%2FDatos%20adjuntos%2FSUBSANACI%5FN%5FFICHA%5FCTUS%5F%5F23%5F05%5F2025%5F%5F20250526%5F1450%2EZIP&amp;parent=%2Fpersonal%2Fazapata%5Fmintic%5Fgov%5Fco%2FDocuments%2FDatos%20adjuntos&amp;ct=1750261781303&amp;or=OWA%2DNT%2DMail&amp;cid=561441d8%2De139%2D9606%2Dcc60%2D26b38cd01e12&amp;ga=1&amp;ls=true" xr:uid="{9CAEE67C-85A8-9842-AF3F-82B929DB5AC3}"/>
    <hyperlink ref="T6" r:id="rId2" display="https://mintic-my.sharepoint.com/my?id=%2Fpersonal%2Fazapata%5Fmintic%5Fgov%5Fco%2FDocuments%2FDatos%20adjuntos%2FCARGUE%5FSUBSANACIONES%5FJUNIO%5F2025%5F20250616%5F2238%2EZIP&amp;parent=%2Fpersonal%2Fazapata%5Fmintic%5Fgov%5Fco%2FDocuments%2FDatos%20adjuntos&amp;ct=1750261805678&amp;or=OWA%2DNT%2DMail&amp;cid=b8aa31d0%2Da717%2D370b%2Da225%2D61139a013a79&amp;ga=1&amp;ls=true" xr:uid="{4948BDF6-F19D-9845-AEB4-C4849600C098}"/>
    <hyperlink ref="T4" r:id="rId3" display="https://mintic-my.sharepoint.com/my?id=%2Fpersonal%2Fazapata%5Fmintic%5Fgov%5Fco%2FDocuments%2FDatos%20adjuntos%2FCORRECCIONES%5FSANTANDER%5FQUILICHAO%5F2%5F20250613%5F0902%202%2Ezip&amp;parent=%2Fpersonal%2Fazapata%5Fmintic%5Fgov%5Fco%2FDocuments%2FDatos%20adjuntos&amp;ct=1750261836233&amp;or=OWA%2DNT%2DMail&amp;cid=a2814439%2D6ed0%2D82ba%2D6e42%2De35960dc9320&amp;ga=1&amp;ls=true" xr:uid="{CD297F9C-CDD1-544E-8D05-9E99E18A1BD7}"/>
    <hyperlink ref="T7" r:id="rId4" display="https://mintic-my.sharepoint.com/personal/nbejarano_mintic_gov_co/_layouts/15/onedrive.aspx?id=%2Fpersonal%2Fnbejarano%5Fmintic%5Fgov%5Fco%2FDocuments%2FDatos%20adjuntos%2FCARPETA%20ANEXOS%20DEL%20MUNICIPIO%20DE%20SAN%20ANTONIO%20DE%20PALMITO%2DSUCRE%2Ezip&amp;parent=%2Fpersonal%2Fnbejarano%5Fmintic%5Fgov%5Fco%2FDocuments%2FDatos%20adjuntos&amp;ct=1750281912963&amp;or=OWA%2DNT%2DMail&amp;cid=3bff8f21%2D31ba%2D0d29%2D3ace%2D5133502777cd&amp;ga=1&amp;LOF=1&amp;ls=true" xr:uid="{38FF8CC5-CAF4-4EDF-A27D-F5551921E17C}"/>
    <hyperlink ref="T11" r:id="rId5" xr:uid="{1E1D9614-E386-49C3-B1F6-A3E7F46E5E85}"/>
    <hyperlink ref="T9" r:id="rId6" display="https://mintic-my.sharepoint.com/personal/eaguirre_mintic_gov_co/_layouts/15/onedrive.aspx?id=%2Fpersonal%2Feaguirre%5Fmintic%5Fgov%5Fco%2FDocuments%2FBPIN%2020241301010183%20ALGECIRAS%20HUILA&amp;ct=1750857262833&amp;or=OWA%2DNT%2DMail&amp;cid=29ddd44b%2D9abf%2D56b0%2Dd3e5%2D2e3d5896f6ec&amp;ga=1&amp;LOF=1" xr:uid="{93221BC2-1B1C-4193-AF16-93FA4A226BFC}"/>
    <hyperlink ref="T8" r:id="rId7" display="https://mintic-my.sharepoint.com/personal/jmambuscay_mintic_gov_co/_layouts/15/onedrive.aspx?id=%2Fpersonal%2Fjmambuscay%5Fmintic%5Fgov%5Fco%2FDocuments%2F1%2EARAUQUITA%20%2D%20BPIN%2020251301010365&amp;ct=1750861612606&amp;or=OWA%2DNT%2DMail&amp;cid=60be3443%2D5a9c%2De9f8%2D9335%2Db87dedf08abd&amp;ga=1&amp;LOF=1" xr:uid="{8CAD9AAB-9494-4294-8E21-5283EF975A63}"/>
    <hyperlink ref="T19" r:id="rId8" xr:uid="{8E2F5FC0-9BF0-420F-A2B0-5FDCDE919BF9}"/>
    <hyperlink ref="T13" r:id="rId9" display="https://mintic-my.sharepoint.com/personal/vmramirez_mintic_gov_co/_layouts/15/onedrive.aspx?id=%2Fpersonal%2Fvmramirez%5Fmintic%5Fgov%5Fco%2FDocuments%2FAttachments%2FBPIN%2020241301010318%20TOLUVIEJO%20SUCRE%2Ezip&amp;parent=%2Fpersonal%2Fvmramirez%5Fmintic%5Fgov%5Fco%2FDocuments%2FAttachments&amp;ct=1750972576379&amp;or=OWA%2DNT%2DMail&amp;cid=9b884cac%2Db39b%2D8977%2Ddf23%2Dbf8b30ad51a9&amp;ga=1&amp;LOF=1&amp;ls=true" xr:uid="{C61B6792-046F-4CEF-8BE5-B5C3AE1FC2A6}"/>
    <hyperlink ref="T21" r:id="rId10" display="https://mintic-my.sharepoint.com/my?id=%2Fpersonal%2Fjfvargas%5Fmintic%5Fgov%5Fco1%2FDocuments%2FDatos%20adjuntos%2FREMEDIOS%20ANTIOQUIA%20%2D%20BPIN%2020251301010570%2Ezip&amp;parent=%2Fpersonal%2Fjfvargas%5Fmintic%5Fgov%5Fco1%2FDocuments%2FDatos%20adjuntos&amp;ct=1751033287608&amp;or=OWA%2DNT%2DMail&amp;cid=dcf2db8a%2Da5a9%2D2ef1%2De5e8%2D92a6ab4c21bb&amp;ga=1&amp;ls=true" xr:uid="{5806BC7D-3848-4289-A59B-BFFBAFEEA1A4}"/>
    <hyperlink ref="T14" r:id="rId11" display="https://mintic-my.sharepoint.com/personal/vmramirez_mintic_gov_co/_layouts/15/onedrive.aspx?id=%2Fpersonal%2Fvmramirez_mintic_gov_co%2FDocuments%2FAttachments%2FCARPETA_SUIFP_18JUN2025_20250618_1923%201.ZIP&amp;parent=%2Fpersonal%2Fvmramirez_mintic_gov_co%2FDocuments%2FAttachments&amp;ct=1751033665532&amp;or=OWA-NT-Mail&amp;cid=2544e620-39f6-158b-6d74-d26fada8684b&amp;ga=1&amp;LOF=1&amp;ls=true" xr:uid="{6C77669E-5C31-4DB6-B33D-AB0642DAD702}"/>
    <hyperlink ref="T16" r:id="rId12" display="https://mintic-my.sharepoint.com/personal/jdurann_mintic_gov_co/_layouts/15/onedrive.aspx?CT=1751035709398&amp;OR=OWA%2DNT%2DMail&amp;CID=ad1d5836%2Dbd26%2D8911%2D7d76%2Dbb9c596aac6d&amp;csf=1&amp;web=1&amp;e=rFBfNo&amp;clickParams=eyJYLUFwcE5hbWUiOiJNaWNyb3NvZnQgT3V0bG9vayBXZWIgQXBwIiwiWC1BcHBWZXJzaW9uIjoiMjAyNTA2MTMwMTYuMTgiLCJPUyI6IldpbmRvd3MgMTEifQ%3D%3D&amp;cidOR=Client&amp;id=%2Fpersonal%2Fjdurann%5Fmintic%5Fgov%5Fco%2FDocuments%2FProyecto%20Ocad%20Paz%5FMutat%C3%A1&amp;FolderCTID=0x0120008C6E5C33480F614C86CAE201CAFFA727&amp;view=0" xr:uid="{5224B035-647B-4CA1-9E58-D3D427A4FB35}"/>
    <hyperlink ref="T17" r:id="rId13" xr:uid="{037D0CAB-6F9E-4208-9FD7-408F321F4A6B}"/>
    <hyperlink ref="T22" r:id="rId14" display="https://mintic-my.sharepoint.com/personal/jdurann_mintic_gov_co/_layouts/15/onedrive.aspx?id=%2Fpersonal%2Fjdurann%5Fmintic%5Fgov%5Fco%2FDocuments%2FDOCUMENTOS%20CUARTA%20REVISI%C3%93N%20BRICE%C3%91O%20BPIN%2020241301010236%2Ezip&amp;parent=%2Fpersonal%2Fjdurann%5Fmintic%5Fgov%5Fco%2FDocuments&amp;ct=1751426145558&amp;or=OWA%2DNT%2DMail&amp;cid=459010d1%2D06d5%2Dfe50%2Dedc1%2D995d949a3ec8&amp;ga=1&amp;LOF=1" xr:uid="{1E73C782-8A85-4BEA-AB10-A44B8757D98B}"/>
    <hyperlink ref="T18" r:id="rId15" xr:uid="{4C66A5E3-AEE0-4434-AA68-74E086A00555}"/>
    <hyperlink ref="T27" r:id="rId16" display="https://mintic-my.sharepoint.com/personal/eaguirre_mintic_gov_co/_layouts/15/onedrive.aspx?id=%2Fpersonal%2Feaguirre%5Fmintic%5Fgov%5Fco%2FDocuments%2FFLORENCIA%20BPIN%C2%A020251301010402&amp;ct=1751472366946&amp;or=OWA%2DNT%2DMail&amp;cid=06743e5b%2Db629%2D4fd8%2Ddc52%2Da6422bf82f0f&amp;ga=1&amp;LOF=1" xr:uid="{41C5CDF4-2B50-4F43-84CB-06C593801B2C}"/>
    <hyperlink ref="T26" r:id="rId17" display="https://mintic-my.sharepoint.com/personal/jmambuscay_mintic_gov_co/_layouts/15/onedrive.aspx?id=%2Fpersonal%2Fjmambuscay%5Fmintic%5Fgov%5Fco%2FDocuments%2F1%2ERIOSUCIO%20%2D%20CHOCO%20BPIN%2020241301010053&amp;ct=1751476677813&amp;or=OWA%2DNT%2DMail&amp;cid=978f9f51%2Da072%2D630d%2Df5b5%2D2d150e846bc7&amp;ga=1&amp;LOF=1" xr:uid="{9E714FC5-1622-43AC-8CEB-D06F19D51DF5}"/>
    <hyperlink ref="AP5" r:id="rId18" xr:uid="{4C9D8C0D-97EF-4455-BF21-2088E230CB24}"/>
    <hyperlink ref="AP4" r:id="rId19" xr:uid="{0A7BA8ED-0E16-478F-A85B-F74EBA7B1DAC}"/>
    <hyperlink ref="AP6" r:id="rId20" xr:uid="{C4BD31EF-F0F6-4E2A-BAA3-140CF4E87B09}"/>
    <hyperlink ref="AP9" r:id="rId21" xr:uid="{1470CDFC-C960-43DE-9132-2835063F817E}"/>
    <hyperlink ref="T25" r:id="rId22" display="https://mintic-my.sharepoint.com/personal/jdurann_mintic_gov_co/_layouts/15/onedrive.aspx?id=%2Fpersonal%2Fjdurann%5Fmintic%5Fgov%5Fco%2FDocuments%2FDOCUMENTOS%20PRIMERA%20REVISI%C3%93N%20NECOCL%C3%8D%20BPIN%2020251301010347%2Ezip&amp;parent=%2Fpersonal%2Fjdurann%5Fmintic%5Fgov%5Fco%2FDocuments&amp;ct=1751583083903&amp;or=OWA%2DNT%2DMail&amp;cid=027b9cf1%2Df760%2D7181%2Dfbcf%2D3baa05c9a68f&amp;ga=1&amp;LOF=1" xr:uid="{19F04927-CE94-4080-9161-EF5C622319F7}"/>
    <hyperlink ref="T24" r:id="rId23" display="https://mintic-my.sharepoint.com/personal/jmambuscay_mintic_gov_co/_layouts/15/onedrive.aspx?id=%2Fpersonal%2Fjmambuscay%5Fmintic%5Fgov%5Fco%2FDocuments%2F1%2E%20FONSECA%2D%20GUAJIRA%20BPIN%2020251301010336&amp;ct=1751583340730&amp;or=OWA-NT-Mail&amp;cid=372bdab0-e82f-9bac-4a67-2a2ade7af841&amp;ga=1&amp;LOF=1" xr:uid="{121AA311-4F60-4B60-BD19-68589BE991AA}"/>
    <hyperlink ref="T29" r:id="rId24" display="https://mintic-my.sharepoint.com/personal/azapata_mintic_gov_co/_layouts/15/onedrive.aspx?id=%2Fpersonal%2Fazapata%5Fmintic%5Fgov%5Fco%2FDocuments%2FDOCUMENTOS%5FTIC%5FSAN%5FJOSE%2ERAR&amp;parent=%2Fpersonal%2Fazapata%5Fmintic%5Fgov%5Fco%2FDocuments&amp;ct=1751634893423&amp;or=OWA%2DNT%2DMail&amp;cid=049c4393%2D4f8b%2Db0c0%2Dab7c%2Da7c17ebfcf2b&amp;ga=1&amp;LOF=1" xr:uid="{1E5072B8-A7B5-4F59-9321-94142D791432}"/>
    <hyperlink ref="T30" r:id="rId25" display="https://mintic-my.sharepoint.com/personal/azapata_mintic_gov_co/_layouts/15/onedrive.aspx?id=%2Fpersonal%2Fazapata%5Fmintic%5Fgov%5Fco%2FDocuments%2FPUERTO%5FRICO%5F010725%5F20250701%5F2156%2EZIP&amp;parent=%2Fpersonal%2Fazapata%5Fmintic%5Fgov%5Fco%2FDocuments&amp;ct=1751908302410&amp;or=OWA%2DNT%2DMail&amp;cid=3cbf5ec3%2Dcfb8%2D3ff0%2D3b7e%2Dde956f25ba3f&amp;ga=1&amp;LOF=1" xr:uid="{D0143931-83F8-44C6-AB43-8752A5F87ABF}"/>
    <hyperlink ref="T12" r:id="rId26" display="https://mintic-my.sharepoint.com/personal/vmramirez_mintic_gov_co/_layouts/15/AccessDenied.aspx?Source=https%3A%2F%2Fmintic%2Dmy%2Esharepoint%2Ecom%2Fpersonal%2Fvmramirez%5Fmintic%5Fgov%5Fco%2FDocuments%2FAttachments%2FDOCUMENTOS%20REVISIO%CC%81N%20JUNIO%20%20BPIN%2020241301010061%201%2Ezip%3Fct%3D1751909352410%26or%3DOWA%2DNT%2DMail%26cid%3D2ba13f62%2D222e%2D0161%2D2316%2D97858da88374%26ga%3D1%26LOF%3D1&amp;correlation=c281afa1%2Dc02b%2D0000%2Dbbea%2D595c50505adb&amp;Type=item&amp;name=cb7bee6d%2Db41d%2D42fc%2D8674%2D7637467215a7&amp;listItemId=230&amp;listItemUniqueId=d61e78b9%2Dd5db%2D417c%2Db1c0%2D74103e7ee4e0" xr:uid="{FDC687B2-1091-4CFD-A496-26605AF34192}"/>
    <hyperlink ref="T63" r:id="rId27" display="https://mintic-my.sharepoint.com/personal/jdurann_mintic_gov_co/_layouts/15/onedrive.aspx?id=%2Fpersonal%2Fjdurann%5Fmintic%5Fgov%5Fco%2FDocuments%2FDOCUMENTOS%20PROYECTO%20AMALFI%2Ezip&amp;parent=%2Fpersonal%2Fjdurann%5Fmintic%5Fgov%5Fco%2FDocuments&amp;ct=1751909886538&amp;or=OWA%2DNT%2DMail&amp;cid=7ca68942%2Dc7ee%2D4a6b%2Dd6d2%2Dc93275d0cc3e&amp;ga=1&amp;LOF=1" xr:uid="{C37B0E09-7C1F-421A-97FA-2A6EDDBAEB8D}"/>
    <hyperlink ref="T37" r:id="rId28" display="https://mintic-my.sharepoint.com/personal/azapata_mintic_gov_co/_layouts/15/onedrive.aspx?id=%2Fpersonal%2Fazapata%5Fmintic%5Fgov%5Fco%2FDocuments%2FPROYECTO%20SAN%20DIEGO%20%2D%20CESAR%20%2D%20OCAD%20PAZ&amp;ct=1751982569064&amp;or=OWA%2DNT%2DMail&amp;cid=9c35b8a1%2Dcb53%2Df3e4%2Dc4cb%2Dfe631a3ea491&amp;ga=1&amp;LOF=1" xr:uid="{5D4B6BF7-B764-490B-874A-7F582079A041}"/>
    <hyperlink ref="T20" r:id="rId29" display="https://mintic-my.sharepoint.com/personal/vmramirez_mintic_gov_co/_layouts/15/onedrive.aspx?id=%2Fpersonal%2Fvmramirez%5Fmintic%5Fgov%5Fco%2FDocuments%2FAttachments%2FProyecyo%20San%20Onofre%20BPIN%2020241301010367%2Ezip&amp;parent=%2Fpersonal%2Fvmramirez%5Fmintic%5Fgov%5Fco%2FDocuments%2FAttachments&amp;ct=1751985177612&amp;or=OWA%2DNT%2DMail&amp;cid=3f6440a4%2D4b3c%2D750a%2Dd148%2Daf2d21effaad&amp;ga=1&amp;LOF=1" xr:uid="{0B0D2ADA-B552-4D7D-A252-4B64597EB7A1}"/>
    <hyperlink ref="AP14" r:id="rId30" xr:uid="{47B0B9FE-590D-441F-B6A1-E7964F3E5C3E}"/>
    <hyperlink ref="T34" r:id="rId31" xr:uid="{1712A72F-026E-4189-9136-F614E5C52B35}"/>
    <hyperlink ref="T36" r:id="rId32" display="https://mintic-my.sharepoint.com/my?id=%2Fpersonal%2Fjfvargas%5Fmintic%5Fgov%5Fco1%2FDocuments%2FDatos%20adjuntos%2FPROYECTO%20ALBANIA%20%282%29%2EZIP&amp;parent=%2Fpersonal%2Fjfvargas%5Fmintic%5Fgov%5Fco1%2FDocuments%2FDatos%20adjuntos&amp;ct=1752072884473&amp;or=OWA%2DNT%2DMail&amp;cid=9114a346%2D7f37%2D1419%2D301c%2D815cefb471db&amp;ga=1" xr:uid="{345BECCA-1CC3-483E-B896-8DF44F8D8A6D}"/>
    <hyperlink ref="T35" r:id="rId33" display="https://mintic-my.sharepoint.com/personal/jmambuscay_mintic_gov_co/_layouts/15/onedrive.aspx?id=%2Fpersonal%2Fjmambuscay%5Fmintic%5Fgov%5Fco%2FDocuments%2F1%2DDONCELLO%2DCAQUETA%20BPIN%2020251301010433&amp;ct=1752073017439&amp;or=OWA%2DNT%2DMail&amp;cid=b8b92355%2Dc212%2D8735%2Dbd5b%2D2c96c31d52a1&amp;ga=1&amp;LOF=1" xr:uid="{802AC486-1E6C-43AF-963A-2B542734BA34}"/>
    <hyperlink ref="AP11" r:id="rId34" xr:uid="{62F012E9-B648-4B0D-BC12-D7FF727748E5}"/>
    <hyperlink ref="AP10" r:id="rId35" xr:uid="{0369FC2D-A5EA-4E96-B448-4225C0AEF911}"/>
    <hyperlink ref="AP20" r:id="rId36" xr:uid="{DC1C6434-DA98-4A7A-B492-37A44D509129}"/>
    <hyperlink ref="AP17" r:id="rId37" xr:uid="{64315BED-DC6F-4FEE-A56A-51E2D0CFC93F}"/>
    <hyperlink ref="AP8" r:id="rId38" xr:uid="{5FC77C38-863B-4088-B877-A0E0CE2C9B1E}"/>
    <hyperlink ref="AP16" r:id="rId39" xr:uid="{CB3DB3C4-00AF-4687-9757-F05FA11792AF}"/>
    <hyperlink ref="T38" r:id="rId40" display="https://mintic-my.sharepoint.com/personal/rgalvis_mintic_gov_co/_layouts/15/onedrive.aspx?id=%2Fpersonal%2Frgalvis%5Fmintic%5Fgov%5Fco%2FDocuments%2FDOCUMENTOS%20PRIMERA%20REVISI%C3%93N%20CONSEJO%20BUENAVENTURA&amp;ct=1752180280647&amp;or=OWA%2DNT%2DMail&amp;cid=5d0925dd%2D7022%2D3a30%2D8738%2D64dd3ef7fd76&amp;ga=1&amp;LOF=1" xr:uid="{8B9BDB75-9BF7-48DC-BC4C-EEB66EB75CE6}"/>
    <hyperlink ref="T39" r:id="rId41" display="https://mintic-my.sharepoint.com/personal/azapata_mintic_gov_co/_layouts/15/onedrive.aspx?id=%2Fpersonal%2Fazapata%5Fmintic%5Fgov%5Fco%2FDocuments%2FQUINTA%20REVISION%20OCAD%20PAZ%20VILLAGARZON%2020211301010952&amp;ct=1752244330982&amp;or=OWA%2DNT%2DMail&amp;cid=838cd68b%2De98a%2Db165%2D7af4%2Db98a832aad6b&amp;ga=1&amp;LOF=1" xr:uid="{3E6A5322-3571-488F-AB8C-1D86AD0E9985}"/>
    <hyperlink ref="AP25" r:id="rId42" xr:uid="{10FF0FDA-4A94-411E-B181-7A86735D51C6}"/>
    <hyperlink ref="AP21" r:id="rId43" xr:uid="{68748694-2CA6-4581-AB04-BED2E62538F4}"/>
    <hyperlink ref="AP13" r:id="rId44" xr:uid="{CEF6FAD4-5ED3-467B-9A11-2236807CF7C7}"/>
    <hyperlink ref="T40" r:id="rId45" display="https://mintic-my.sharepoint.com/personal/rgalvis_mintic_gov_co/_layouts/15/onedrive.aspx?id=%2Fpersonal%2Frgalvis%5Fmintic%5Fgov%5Fco%2FDocuments%2FDocumentos%20El%20Rosario%2C%20Nari%C3%B1o&amp;ct=1752698061367&amp;or=OWA%2DNT%2DMail&amp;cid=bdb1acde%2Dec79%2Da3bf%2D1199%2De1571d021683&amp;ga=1" xr:uid="{9E3FFADF-65B7-4F65-9C7C-DB70DCD6BA08}"/>
    <hyperlink ref="T56" r:id="rId46" display="https://mintic-my.sharepoint.com/personal/rgalvis_mintic_gov_co/_layouts/15/onedrive.aspx?id=%2Fpersonal%2Frgalvis%5Fmintic%5Fgov%5Fco%2FDocuments%2FPRIMERA%20REVISI%C3%93N%20NARI%C3%91O%20BPIN%2020251301010490&amp;ct=1753109489480&amp;or=OWA%2DNT%2DMail&amp;cid=fb67a6e4%2Dff11%2Dcdf7%2Db2a0%2D0b46a0e2aa47&amp;ga=1&amp;LOF=1" xr:uid="{741BA31A-7742-4509-8BBF-6A6ADE3C9B73}"/>
    <hyperlink ref="T64" r:id="rId47" display="https://mintic-my.sharepoint.com/personal/azapata_mintic_gov_co/_layouts/15/onedrive.aspx?id=%2Fpersonal%2Fazapata%5Fmintic%5Fgov%5Fco%2FDocuments%2FCUARTA%20REVISION%20Santander%20De%20Quilichao%20BPIN%2020241301010122&amp;ct=1753111239094&amp;or=OWA%2DNT%2DMail&amp;cid=e0491912%2Decf4%2D7561%2D5a2d%2D38e284cfde92&amp;ga=1&amp;LOF=1" xr:uid="{2730D376-C8DF-45A2-8F52-C5D4E9D4FE4F}"/>
    <hyperlink ref="T65" r:id="rId48" display="https://mintic-my.sharepoint.com/personal/azapata_mintic_gov_co/_layouts/15/onedrive.aspx?id=%2Fpersonal%2Fazapata%5Fmintic%5Fgov%5Fco%2FDocuments%2FQUINTA%20SUBSANACION%2020231301010007%20CORINTO&amp;ct=1753111945732&amp;or=OWA%2DNT%2DMail&amp;cid=2eb1854e%2D541b%2Ddab7%2D2005%2Da3198aef50fe&amp;ga=1&amp;LOF=1" xr:uid="{28D6A0B5-2609-41B8-BF8C-C61465F4DDDA}"/>
    <hyperlink ref="T66" r:id="rId49" xr:uid="{811E69A3-DC71-44AA-9E0E-404F6E089B1D}"/>
    <hyperlink ref="T67" r:id="rId50" display="https://mintic-my.sharepoint.com/personal/azapata_mintic_gov_co/_layouts/15/onedrive.aspx?id=%2Fpersonal%2Fazapata%5Fmintic%5Fgov%5Fco%2FDocuments%2FQUINTA%20REVISION%20BRICE%C3%91O%20OCAD%20PAZ%2FSUBSANACIO%5FN%5FBRICEN%5FO%5F180725%5F20250718%5F1538%20%281%29&amp;ct=1753465869053&amp;or=OWA%2DNT%2DMail&amp;cid=fc0dbf51%2Dd5ce%2Ddc9f%2D1b6c%2Ddc195895901a&amp;ga=1&amp;LOF=1" xr:uid="{63800F8D-8338-438E-8066-ED1BC509E329}"/>
    <hyperlink ref="T69" r:id="rId51" xr:uid="{97332C12-C781-4A24-A236-7CA048732D1F}"/>
    <hyperlink ref="T48" r:id="rId52" display="https://mintic-my.sharepoint.com/personal/jfvargas_mintic_gov_co1/_layouts/15/AccessDenied.aspx?Source=https%3A%2F%2Fmintic%2Dmy%2Esharepoint%2Ecom%2F%3Au%3A%2Fg%2Fpersonal%2Fjfvargas%5Fmintic%5Fgov%5Fco1%2FEZd%5FOy30hZxAll4h4YEEfjoBd6YzCL5%5F1Gfy45UFsOKQ1A%3FCT%3D1753723061166%26OR%3DOWA%2DNT%2DMail%26CID%3D8d490111%2D1cc0%2D629e%2D74dc%2Dd1db2a00ac22%26xsdata%3DMDV8MDJ8amZ2YXJnYXNAbWludGljLmdvdi5jb3wzNjVhN2ViY2JiYjQ0NTI0MzYyMzA4ZGRjYmFlNmRmNnwxYTA2NzNjNjI0ZTE0NzZkYmI0ZGJhNmE5MWEzYzU4OHwwfDB8NjM4ODkwNjcyNTIzMzkzNTE0fFVua25vd258VFdGcGJHWnNiM2Q4ZXlKRmJYQjBlVTFoY0draU9uUnlkV1VzSWxZaU9pSXdMakF1TURBd01DSXNJbEFpT2lKWGFXNHpNaUlzSWtGT0lqb2lUV0ZwYkNJc0lsZFVJam95ZlE9PXwwfHx8%26sdata%3DVlB0UW5vemYzb296WVJCcXZyNkllczJnS0xRRmhvOUZZUjNnREpScVJ2VT0%253D%26clickParams%3DeyJYLUFwcE5hbWUiOiJNaWNyb3NvZnQgT3V0bG9vayBXZWIgQXBwIiwiWC1BcHBWZXJzaW9uIjoiMjAyNTA3MTgwMDQuMDgiLCJPUyI6IldpbmRvd3MgMTEifQ%253D%253D&amp;correlation=7143b6a1%2D20b9%2D0000%2Dd86a%2D5e5f7b9e0656&amp;Type=web&amp;SiteId=3b8503c4%2Dad66%2D4d60%2D85d2%2Dad38e54a1d21" xr:uid="{C7066DF4-30DE-44E5-B4F3-741674EB85E7}"/>
    <hyperlink ref="T68" r:id="rId53" display="https://mintic-my.sharepoint.com/:x:/g/personal/eaguirre_mintic_gov_co/EYneyg4cA-ZOoLcUK0KQCwABTVMvOgbihxUCkkjhChzjzQ?CT=1753723273547&amp;OR=OWA-NT-Mail&amp;CID=f14bb93f-9901-33a4-f0e3-75d0b8202d3c&amp;e=UP7tOA&amp;xsdata=MDV8MDJ8amZ2YXJnYXNAbWludGljLmdvdi5jb3w3ZjQzODc1NzlkMmQ0NTIyYzZiODA4ZGRjYmJmMjkzOHwxYTA2NzNjNjI0ZTE0NzZkYmI0ZGJhNmE5MWEzYzU4OHwwfDB8NjM4ODkwNzQ0MDk4MzE5NzQxfFVua25vd258VFdGcGJHWnNiM2Q4ZXlKRmJYQjBlVTFoY0draU9uUnlkV1VzSWxZaU9pSXdMakF1TURBd01DSXNJbEFpT2lKWGFXNHpNaUlzSWtGT0lqb2lUV0ZwYkNJc0lsZFVJam95ZlE9PXwwfHx8&amp;sdata=K1dTL2ljY2JINEljV1hQalQzRmk1aTNjbGxFVEY5LzkwTzhIbmlaR2pDaz0%3D&amp;clickParams=eyJYLUFwcE5hbWUiOiJNaWNyb3NvZnQgT3V0bG9vayBXZWIgQXBwIiwiWC1BcHBWZXJzaW9uIjoiMjAyNTA3MTgwMDQuMDgiLCJPUyI6IldpbmRvd3MgMTEifQ%3D%3D" xr:uid="{AAAE2DFC-297A-4E1A-ACAD-019683625FE9}"/>
    <hyperlink ref="AP26" r:id="rId54" xr:uid="{6D8C1D6A-11CB-4377-8FA0-7F4B06725B24}"/>
  </hyperlinks>
  <pageMargins left="0.7" right="0.7" top="0.75" bottom="0.75" header="0.3" footer="0.3"/>
  <pageSetup orientation="portrait" r:id="rId55"/>
  <tableParts count="1">
    <tablePart r:id="rId5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A06AA-FB17-46D9-885C-F90A7FF6A140}">
  <dimension ref="A3:B14"/>
  <sheetViews>
    <sheetView workbookViewId="0">
      <selection activeCell="B9" sqref="B9"/>
    </sheetView>
  </sheetViews>
  <sheetFormatPr defaultRowHeight="15"/>
  <cols>
    <col min="1" max="1" width="22.5703125" bestFit="1" customWidth="1"/>
    <col min="2" max="2" width="15" bestFit="1" customWidth="1"/>
  </cols>
  <sheetData>
    <row r="3" spans="1:2">
      <c r="A3" s="87" t="s">
        <v>44</v>
      </c>
      <c r="B3" t="s">
        <v>434</v>
      </c>
    </row>
    <row r="4" spans="1:2">
      <c r="A4" t="s">
        <v>79</v>
      </c>
      <c r="B4">
        <v>7</v>
      </c>
    </row>
    <row r="5" spans="1:2">
      <c r="A5" t="s">
        <v>67</v>
      </c>
      <c r="B5">
        <v>9</v>
      </c>
    </row>
    <row r="6" spans="1:2">
      <c r="A6" t="s">
        <v>111</v>
      </c>
      <c r="B6">
        <v>4</v>
      </c>
    </row>
    <row r="7" spans="1:2">
      <c r="A7" t="s">
        <v>222</v>
      </c>
      <c r="B7">
        <v>4</v>
      </c>
    </row>
    <row r="8" spans="1:2">
      <c r="A8" t="s">
        <v>179</v>
      </c>
      <c r="B8">
        <v>5</v>
      </c>
    </row>
    <row r="9" spans="1:2">
      <c r="A9" t="s">
        <v>99</v>
      </c>
      <c r="B9">
        <v>4</v>
      </c>
    </row>
    <row r="10" spans="1:2">
      <c r="A10" t="s">
        <v>188</v>
      </c>
      <c r="B10">
        <v>5</v>
      </c>
    </row>
    <row r="11" spans="1:2">
      <c r="A11" t="s">
        <v>155</v>
      </c>
      <c r="B11">
        <v>3</v>
      </c>
    </row>
    <row r="12" spans="1:2">
      <c r="A12" t="s">
        <v>435</v>
      </c>
      <c r="B12">
        <v>23</v>
      </c>
    </row>
    <row r="13" spans="1:2">
      <c r="A13" t="s">
        <v>215</v>
      </c>
      <c r="B13">
        <v>2</v>
      </c>
    </row>
    <row r="14" spans="1:2">
      <c r="A14" t="s">
        <v>436</v>
      </c>
      <c r="B14">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50FF2-9389-41F2-8EFD-F5711798676A}">
  <dimension ref="A1:B7"/>
  <sheetViews>
    <sheetView workbookViewId="0">
      <selection activeCell="A4" sqref="A4"/>
    </sheetView>
  </sheetViews>
  <sheetFormatPr defaultRowHeight="15"/>
  <cols>
    <col min="1" max="1" width="35.42578125" bestFit="1" customWidth="1"/>
    <col min="2" max="2" width="14" bestFit="1" customWidth="1"/>
    <col min="3" max="3" width="29.140625" bestFit="1" customWidth="1"/>
    <col min="4" max="4" width="17" bestFit="1" customWidth="1"/>
    <col min="5" max="5" width="20.42578125" bestFit="1" customWidth="1"/>
    <col min="6" max="6" width="19.85546875" bestFit="1" customWidth="1"/>
    <col min="7" max="7" width="14.28515625" bestFit="1" customWidth="1"/>
    <col min="8" max="8" width="15.42578125" bestFit="1" customWidth="1"/>
    <col min="9" max="9" width="15.7109375" bestFit="1" customWidth="1"/>
    <col min="10" max="10" width="30.5703125" bestFit="1" customWidth="1"/>
    <col min="11" max="11" width="11.140625" bestFit="1" customWidth="1"/>
    <col min="12" max="12" width="12.5703125" bestFit="1" customWidth="1"/>
  </cols>
  <sheetData>
    <row r="1" spans="1:2">
      <c r="A1" s="87" t="s">
        <v>18</v>
      </c>
      <c r="B1" t="s">
        <v>435</v>
      </c>
    </row>
    <row r="3" spans="1:2">
      <c r="A3" s="87" t="s">
        <v>45</v>
      </c>
    </row>
    <row r="4" spans="1:2">
      <c r="A4" t="s">
        <v>68</v>
      </c>
    </row>
    <row r="5" spans="1:2">
      <c r="A5" t="s">
        <v>435</v>
      </c>
    </row>
    <row r="6" spans="1:2">
      <c r="A6" t="s">
        <v>385</v>
      </c>
    </row>
    <row r="7" spans="1:2">
      <c r="A7" t="s">
        <v>436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284CE-4C94-47C8-87AC-EB98347910ED}">
  <dimension ref="D3:L11"/>
  <sheetViews>
    <sheetView workbookViewId="0"/>
  </sheetViews>
  <sheetFormatPr defaultRowHeight="15"/>
  <cols>
    <col min="7" max="7" width="12.85546875" bestFit="1" customWidth="1"/>
  </cols>
  <sheetData>
    <row r="3" spans="4:12">
      <c r="D3" s="225" t="s">
        <v>437</v>
      </c>
      <c r="E3" s="225"/>
      <c r="F3" s="225"/>
      <c r="G3" s="225"/>
      <c r="H3" s="225"/>
      <c r="I3" s="225"/>
      <c r="J3" s="225"/>
      <c r="K3" s="225"/>
      <c r="L3" s="225"/>
    </row>
    <row r="4" spans="4:12">
      <c r="D4" s="225"/>
      <c r="E4" s="225"/>
      <c r="F4" s="225"/>
      <c r="G4" s="225"/>
      <c r="H4" s="225"/>
      <c r="I4" s="225"/>
      <c r="J4" s="225"/>
      <c r="K4" s="225"/>
      <c r="L4" s="225"/>
    </row>
    <row r="5" spans="4:12">
      <c r="D5" s="225"/>
      <c r="E5" s="225"/>
      <c r="F5" s="225"/>
      <c r="G5" s="225"/>
      <c r="H5" s="225"/>
      <c r="I5" s="225"/>
      <c r="J5" s="225"/>
      <c r="K5" s="225"/>
      <c r="L5" s="225"/>
    </row>
    <row r="6" spans="4:12">
      <c r="D6" s="225"/>
      <c r="E6" s="225"/>
      <c r="F6" s="225"/>
      <c r="G6" s="225"/>
      <c r="H6" s="225"/>
      <c r="I6" s="225"/>
      <c r="J6" s="225"/>
      <c r="K6" s="225"/>
      <c r="L6" s="225"/>
    </row>
    <row r="7" spans="4:12">
      <c r="D7" s="225"/>
      <c r="E7" s="225"/>
      <c r="F7" s="225"/>
      <c r="G7" s="225"/>
      <c r="H7" s="225"/>
      <c r="I7" s="225"/>
      <c r="J7" s="225"/>
      <c r="K7" s="225"/>
      <c r="L7" s="225"/>
    </row>
    <row r="8" spans="4:12">
      <c r="D8" s="225"/>
      <c r="E8" s="225"/>
      <c r="F8" s="225"/>
      <c r="G8" s="225"/>
      <c r="H8" s="225"/>
      <c r="I8" s="225"/>
      <c r="J8" s="225"/>
      <c r="K8" s="225"/>
      <c r="L8" s="225"/>
    </row>
    <row r="9" spans="4:12">
      <c r="D9" s="225"/>
      <c r="E9" s="225"/>
      <c r="F9" s="225"/>
      <c r="G9" s="225"/>
      <c r="H9" s="225"/>
      <c r="I9" s="225"/>
      <c r="J9" s="225"/>
      <c r="K9" s="225"/>
      <c r="L9" s="225"/>
    </row>
    <row r="11" spans="4:12">
      <c r="G11" s="114">
        <v>20241301010122</v>
      </c>
    </row>
  </sheetData>
  <mergeCells count="1">
    <mergeCell ref="D3:L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95D5-A64E-4CB0-8640-05B568F7BE4B}">
  <dimension ref="B2:B4"/>
  <sheetViews>
    <sheetView workbookViewId="0">
      <selection activeCell="B6" sqref="B6"/>
    </sheetView>
  </sheetViews>
  <sheetFormatPr defaultRowHeight="15"/>
  <sheetData>
    <row r="2" spans="2:2">
      <c r="B2" t="s">
        <v>438</v>
      </c>
    </row>
    <row r="4" spans="2:2">
      <c r="B4" t="s">
        <v>439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f7f7f6b-44e7-444a-90a4-d02bbf46acb6">DNPOI-112-2023</_dlc_DocId>
    <_dlc_DocIdUrl xmlns="af7f7f6b-44e7-444a-90a4-d02bbf46acb6">
      <Url>https://colaboracion.dnp.gov.co/CDT/_layouts/15/DocIdRedir.aspx?ID=DNPOI-112-2023</Url>
      <Description>DNPOI-112-2023</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56D8EF39B43CEE4C84116020B72298FC" ma:contentTypeVersion="0" ma:contentTypeDescription="Crear nuevo documento." ma:contentTypeScope="" ma:versionID="1ffaeee3d29646dca92cb2583585176d">
  <xsd:schema xmlns:xsd="http://www.w3.org/2001/XMLSchema" xmlns:xs="http://www.w3.org/2001/XMLSchema" xmlns:p="http://schemas.microsoft.com/office/2006/metadata/properties" xmlns:ns2="af7f7f6b-44e7-444a-90a4-d02bbf46acb6" targetNamespace="http://schemas.microsoft.com/office/2006/metadata/properties" ma:root="true" ma:fieldsID="232054d64c9c4a55995c96b5d9635e5c" ns2:_="">
    <xsd:import namespace="af7f7f6b-44e7-444a-90a4-d02bbf46acb6"/>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7f7f6b-44e7-444a-90a4-d02bbf46acb6"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9FCCFE-0772-4A61-9011-68372B4FC92A}"/>
</file>

<file path=customXml/itemProps2.xml><?xml version="1.0" encoding="utf-8"?>
<ds:datastoreItem xmlns:ds="http://schemas.openxmlformats.org/officeDocument/2006/customXml" ds:itemID="{FA630170-574E-444B-9B5A-09C983183779}"/>
</file>

<file path=customXml/itemProps3.xml><?xml version="1.0" encoding="utf-8"?>
<ds:datastoreItem xmlns:ds="http://schemas.openxmlformats.org/officeDocument/2006/customXml" ds:itemID="{802C9626-27BC-4ADE-AB54-7FD3677DB539}"/>
</file>

<file path=customXml/itemProps4.xml><?xml version="1.0" encoding="utf-8"?>
<ds:datastoreItem xmlns:ds="http://schemas.openxmlformats.org/officeDocument/2006/customXml" ds:itemID="{FB529620-00AF-4DD0-8308-408E857BB6E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Dony Arbey Ordonez Moncayo</dc:creator>
  <cp:keywords/>
  <dc:description/>
  <cp:lastModifiedBy/>
  <cp:revision/>
  <dcterms:created xsi:type="dcterms:W3CDTF">2025-06-11T16:44:14Z</dcterms:created>
  <dcterms:modified xsi:type="dcterms:W3CDTF">2025-08-01T14:05:32Z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0x01010056D8EF39B43CEE4C84116020B72298FC</vt:lpwstr>
  </property>
  <property fmtid="{D5CDD505-2E9C-101B-9397-08002B2CF9AE}" pid="3" name="_dlc_DocIdItemGuid">
    <vt:lpwstr>d8765664-b1fa-4292-ba8f-88228aff3e45</vt:lpwstr>
  </property>
  <property fmtid="{D5CDD505-2E9C-101B-9397-08002B2CF9AE}" pid="4" name="TaxKeyword">
    <vt:lpwstr/>
  </property>
  <property fmtid="{D5CDD505-2E9C-101B-9397-08002B2CF9AE}" pid="5" name="TaxCatchAll">
    <vt:lpwstr/>
  </property>
  <property fmtid="{D5CDD505-2E9C-101B-9397-08002B2CF9AE}" pid="6" name="TaxKeywordTaxHTField">
    <vt:lpwstr/>
  </property>
</Properties>
</file>